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Исполнение за 2024 год КСП\"/>
    </mc:Choice>
  </mc:AlternateContent>
  <bookViews>
    <workbookView xWindow="360" yWindow="270" windowWidth="14940" windowHeight="9150"/>
  </bookViews>
  <sheets>
    <sheet name="ДЧБ" sheetId="1" r:id="rId1"/>
    <sheet name="Лист1" sheetId="2" r:id="rId2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D311" i="1" l="1"/>
  <c r="E253" i="1"/>
  <c r="E264" i="1"/>
  <c r="E263" i="1" s="1"/>
  <c r="D264" i="1"/>
  <c r="D263" i="1" s="1"/>
  <c r="D253" i="1" s="1"/>
  <c r="E201" i="1"/>
  <c r="D201" i="1"/>
  <c r="E202" i="1"/>
  <c r="D202" i="1"/>
  <c r="E203" i="1"/>
  <c r="D203" i="1"/>
  <c r="E131" i="1"/>
  <c r="E100" i="1" s="1"/>
  <c r="D131" i="1"/>
  <c r="E132" i="1"/>
  <c r="D132" i="1"/>
  <c r="D100" i="1"/>
  <c r="E96" i="1"/>
  <c r="D96" i="1"/>
  <c r="E92" i="1" l="1"/>
  <c r="D92" i="1"/>
  <c r="E305" i="1"/>
  <c r="D305" i="1"/>
  <c r="E299" i="1"/>
  <c r="D299" i="1"/>
  <c r="E292" i="1" l="1"/>
  <c r="E291" i="1" s="1"/>
  <c r="D292" i="1"/>
  <c r="D291" i="1" s="1"/>
  <c r="D296" i="1"/>
  <c r="D295" i="1" s="1"/>
  <c r="E296" i="1"/>
  <c r="E295" i="1" s="1"/>
  <c r="E91" i="1" s="1"/>
  <c r="E311" i="1" s="1"/>
  <c r="D298" i="1"/>
  <c r="E298" i="1"/>
  <c r="D302" i="1"/>
  <c r="E302" i="1"/>
  <c r="D308" i="1"/>
  <c r="E308" i="1"/>
  <c r="E73" i="1"/>
  <c r="D73" i="1"/>
  <c r="E69" i="1" l="1"/>
  <c r="E68" i="1" s="1"/>
  <c r="D69" i="1"/>
  <c r="D68" i="1" s="1"/>
  <c r="E64" i="1"/>
  <c r="E61" i="1" s="1"/>
  <c r="E60" i="1" s="1"/>
  <c r="D64" i="1"/>
  <c r="D61" i="1" s="1"/>
  <c r="D60" i="1" s="1"/>
  <c r="E42" i="1"/>
  <c r="D42" i="1"/>
  <c r="E35" i="1"/>
  <c r="D35" i="1"/>
  <c r="E37" i="1"/>
  <c r="D37" i="1"/>
  <c r="E27" i="1"/>
  <c r="E26" i="1" s="1"/>
  <c r="D27" i="1"/>
  <c r="D26" i="1" s="1"/>
  <c r="E21" i="1"/>
  <c r="E20" i="1" s="1"/>
  <c r="D21" i="1"/>
  <c r="D20" i="1" s="1"/>
  <c r="E12" i="1"/>
  <c r="D12" i="1"/>
  <c r="E34" i="1" l="1"/>
  <c r="D34" i="1"/>
  <c r="E52" i="1" l="1"/>
  <c r="E50" i="1" s="1"/>
  <c r="D52" i="1"/>
  <c r="D50" i="1" s="1"/>
  <c r="E67" i="1" l="1"/>
  <c r="D67" i="1"/>
  <c r="E49" i="1"/>
  <c r="D49" i="1"/>
  <c r="E9" i="1"/>
  <c r="D9" i="1"/>
  <c r="E72" i="1"/>
  <c r="D72" i="1"/>
  <c r="D95" i="1"/>
  <c r="D91" i="1" s="1"/>
  <c r="E95" i="1"/>
</calcChain>
</file>

<file path=xl/sharedStrings.xml><?xml version="1.0" encoding="utf-8"?>
<sst xmlns="http://schemas.openxmlformats.org/spreadsheetml/2006/main" count="906" uniqueCount="446">
  <si>
    <t>КВД</t>
  </si>
  <si>
    <t>Наименование КВД</t>
  </si>
  <si>
    <t>Доп. КД</t>
  </si>
  <si>
    <t>00</t>
  </si>
  <si>
    <t>10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</si>
  <si>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</si>
  <si>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</si>
  <si>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</si>
  <si>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</si>
  <si>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</si>
  <si>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</si>
  <si>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</si>
  <si>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</si>
  <si>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</si>
  <si>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</si>
  <si>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</si>
  <si>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</si>
  <si>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10102080010000110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</si>
  <si>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</si>
  <si>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</si>
  <si>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</si>
  <si>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</si>
  <si>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</si>
  <si>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</si>
  <si>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</si>
  <si>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</si>
  <si>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</si>
  <si>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</si>
  <si>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</si>
  <si>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</si>
  <si>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</si>
  <si>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</si>
  <si>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</si>
  <si>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</si>
  <si>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</si>
  <si>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</si>
  <si>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</si>
  <si>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</si>
  <si>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</si>
  <si>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</si>
  <si>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</si>
  <si>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</si>
  <si>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</si>
  <si>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</si>
  <si>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</si>
  <si>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</si>
  <si>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</si>
  <si>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</si>
  <si>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</si>
  <si>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</si>
  <si>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</si>
  <si>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</si>
  <si>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</si>
  <si>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</si>
  <si>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</si>
  <si>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</si>
  <si>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</si>
  <si>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</si>
  <si>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</si>
  <si>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</si>
  <si>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</si>
  <si>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</si>
  <si>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10807150010000110</t>
  </si>
  <si>
    <t>Государственная пошлина за выдачу разрешения на установку рекламной конструкции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</si>
  <si>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</si>
  <si>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</si>
  <si>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</si>
  <si>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</si>
  <si>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10904050000000110</t>
  </si>
  <si>
    <t>Земельный налог (по обязательствам, возникшим до 1 января 2006 года)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</si>
  <si>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</si>
  <si>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</si>
  <si>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</si>
  <si>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</si>
  <si>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</si>
  <si>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</si>
  <si>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</si>
  <si>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</si>
  <si>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11107000000000120</t>
  </si>
  <si>
    <t>Платежи от государственных и муниципальных унитарных предприятий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</si>
  <si>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</si>
  <si>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</si>
  <si>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</si>
  <si>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</si>
  <si>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</si>
  <si>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</si>
  <si>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</si>
  <si>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</si>
  <si>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</si>
  <si>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</si>
  <si>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</si>
  <si>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11201042010000120</t>
  </si>
  <si>
    <t>Плата за размещение твердых коммунальных отходов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</si>
  <si>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</si>
  <si>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</si>
  <si>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</si>
  <si>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</si>
  <si>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</si>
  <si>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</si>
  <si>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11302990000000130</t>
  </si>
  <si>
    <t>Прочие доходы от компенсации затрат государства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</si>
  <si>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</si>
  <si>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</si>
  <si>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</si>
  <si>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</si>
  <si>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</si>
  <si>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</si>
  <si>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</si>
  <si>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</si>
  <si>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</si>
  <si>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</si>
  <si>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</si>
  <si>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</si>
  <si>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</si>
  <si>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</si>
  <si>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</si>
  <si>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</si>
  <si>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</si>
  <si>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</si>
  <si>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</si>
  <si>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</si>
  <si>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</si>
  <si>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</si>
  <si>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</si>
  <si>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</si>
  <si>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</si>
  <si>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</si>
  <si>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</si>
  <si>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</si>
  <si>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</si>
  <si>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</si>
  <si>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11700000000000000</t>
  </si>
  <si>
    <t>ПРОЧИЕ НЕНАЛОГОВЫЕ ДОХОДЫ</t>
  </si>
  <si>
    <t>11705040040000180</t>
  </si>
  <si>
    <t>Прочие неналоговые доходы бюджетов городских округов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</si>
  <si>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</si>
  <si>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</si>
  <si>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</si>
  <si>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</si>
  <si>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</si>
  <si>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</si>
  <si>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</si>
  <si>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20219999042724150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</si>
  <si>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</si>
  <si>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</si>
  <si>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</si>
  <si>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</si>
  <si>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</si>
  <si>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41</t>
  </si>
  <si>
    <t>20220299040000150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</si>
  <si>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</si>
  <si>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</si>
  <si>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21</t>
  </si>
  <si>
    <t>20220302040000150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</si>
  <si>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</si>
  <si>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</si>
  <si>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</si>
  <si>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</si>
  <si>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</si>
  <si>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</si>
  <si>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</si>
  <si>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</si>
  <si>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</si>
  <si>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</si>
  <si>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</si>
  <si>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</si>
  <si>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20225519040000150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</si>
  <si>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</si>
  <si>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</si>
  <si>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</si>
  <si>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</si>
  <si>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</si>
  <si>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</si>
  <si>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</si>
  <si>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20229999042650150</t>
  </si>
  <si>
    <t>Выполнение требований федеральных стандартов спортивной подготовки</t>
  </si>
  <si>
    <t>20229999042654150</t>
  </si>
  <si>
    <t>Субсидии бюджетам муниципальных образований на развитие детско-юношеского спорта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</si>
  <si>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</si>
  <si>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</si>
  <si>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</si>
  <si>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</si>
  <si>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</si>
  <si>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</si>
  <si>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52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</si>
  <si>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</si>
  <si>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</si>
  <si>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20229999047563150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</si>
  <si>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</si>
  <si>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</si>
  <si>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20229999047579150</t>
  </si>
  <si>
    <t>20229999047603150</t>
  </si>
  <si>
    <t>20229999047607150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</si>
  <si>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</si>
  <si>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</si>
  <si>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</si>
  <si>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</si>
  <si>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</si>
  <si>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</si>
  <si>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</si>
  <si>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</si>
  <si>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</si>
  <si>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</si>
  <si>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</si>
  <si>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</si>
  <si>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</si>
  <si>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</si>
  <si>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</si>
  <si>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20230024047446150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</si>
  <si>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</si>
  <si>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</si>
  <si>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</si>
  <si>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</si>
  <si>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20230024047518150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</si>
  <si>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</si>
  <si>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</si>
  <si>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</si>
  <si>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</si>
  <si>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</si>
  <si>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</si>
  <si>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</si>
  <si>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</si>
  <si>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</si>
  <si>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</si>
  <si>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</si>
  <si>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</si>
  <si>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</si>
  <si>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</si>
  <si>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</si>
  <si>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</si>
  <si>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</si>
  <si>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</si>
  <si>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</si>
  <si>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20230024047649150</t>
  </si>
  <si>
    <t>20230024047846150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</si>
  <si>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</si>
  <si>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</si>
  <si>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</si>
  <si>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</si>
  <si>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42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</si>
  <si>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</si>
  <si>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</si>
  <si>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20235118040000150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</si>
  <si>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</si>
  <si>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</si>
  <si>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</si>
  <si>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</si>
  <si>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</si>
  <si>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</si>
  <si>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</si>
  <si>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</si>
  <si>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43</t>
  </si>
  <si>
    <t>20245303040000150</t>
  </si>
  <si>
    <t>20249999000000150</t>
  </si>
  <si>
    <t>Прочие межбюджетные трансферты, передаваемые бюджетам</t>
  </si>
  <si>
    <t>23</t>
  </si>
  <si>
    <t>20249999040000150</t>
  </si>
  <si>
    <t>Прочие межбюджетные трансферты, передаваемые бюджетам городских округов</t>
  </si>
  <si>
    <t>20400000000000000</t>
  </si>
  <si>
    <t>БЕЗВОЗМЕЗДНЫЕ ПОСТУПЛЕНИЯ ОТ НЕГОСУДАРСТВЕННЫХ ОРГАНИЗАЦИЙ</t>
  </si>
  <si>
    <t>76</t>
  </si>
  <si>
    <t>20404099040000150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</si>
  <si>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</si>
  <si>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</si>
  <si>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</si>
  <si>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</si>
  <si>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</si>
  <si>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</si>
  <si>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</si>
  <si>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</si>
  <si>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</si>
  <si>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</si>
  <si>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</si>
  <si>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</si>
  <si>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</si>
  <si>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</si>
  <si>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</si>
  <si>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</si>
  <si>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Утверждено</t>
  </si>
  <si>
    <t>Исполнено</t>
  </si>
  <si>
    <t>к Решению городского Совета депутатов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</si>
  <si>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</si>
  <si>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</si>
  <si>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</si>
  <si>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</si>
  <si>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Плата за выбросы загрязняющих веществ в атмосферный воздух стационарными объектами</t>
  </si>
  <si>
    <t>10606012000000110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</si>
  <si>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</si>
  <si>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</si>
  <si>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110</t>
  </si>
  <si>
    <t>НАЛОГОВЫЕ ДОХОДЫ</t>
  </si>
  <si>
    <t>120</t>
  </si>
  <si>
    <t>ДОХОДЫ ОТ СОБСТВЕННОСТИ</t>
  </si>
  <si>
    <t>130</t>
  </si>
  <si>
    <t>ДОХОДЫ ОТ ОКАЗАНИЯ ПЛАТНЫХ УСЛУГ (РАБОТ) И КОМПЕНСАЦИИ ЗАТРАТ ГОСУДАРСТВА</t>
  </si>
  <si>
    <t>430</t>
  </si>
  <si>
    <t>УМЕНЬШЕНИЕ СТОИМОСТИ НЕПРОИЗВЕДЕННЫХ АКТИВОВ</t>
  </si>
  <si>
    <t>140</t>
  </si>
  <si>
    <t>СУММЫ ПРИНУДИТЕЛЬНОГО ИЗЪЯТИЯ</t>
  </si>
  <si>
    <t>180</t>
  </si>
  <si>
    <t>150</t>
  </si>
  <si>
    <t>ИТОГО</t>
  </si>
  <si>
    <t>410</t>
  </si>
  <si>
    <t>УМЕНЬШЕНИЕ СТОИМОСТИ ОСНОВНЫХ СРЕДСТВ</t>
  </si>
  <si>
    <t>11402043040000410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</si>
  <si>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</si>
  <si>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11406012040000430</t>
  </si>
  <si>
    <t>11402000000000410</t>
  </si>
  <si>
    <t>Приложение 2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</si>
  <si>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</si>
  <si>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</si>
  <si>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</si>
  <si>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</si>
  <si>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</si>
  <si>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</si>
  <si>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</si>
  <si>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</si>
  <si>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20229999047413150</t>
  </si>
  <si>
    <t>20229999047436150</t>
  </si>
  <si>
    <t>20229999047559150</t>
  </si>
  <si>
    <t>20229999047668150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</si>
  <si>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</si>
  <si>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</si>
  <si>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</si>
  <si>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</si>
  <si>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</si>
  <si>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20249999040853150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</si>
  <si>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</si>
  <si>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20249999047412150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</si>
  <si>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</si>
  <si>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20249999047418150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</si>
  <si>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</si>
  <si>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20249999047463150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</si>
  <si>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</si>
  <si>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20249999047555150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</si>
  <si>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</si>
  <si>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20700000000000000</t>
  </si>
  <si>
    <t>ПРОЧИЕ БЕЗВОЗМЕЗДНЫЕ ПОСТУПЛЕНИЯ</t>
  </si>
  <si>
    <t>20704050040000150</t>
  </si>
  <si>
    <t>Прочие безвозмездные поступления в бюджеты городских округов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</si>
  <si>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</si>
  <si>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</si>
  <si>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10102130010000110</t>
  </si>
  <si>
    <t>10102140010000110</t>
  </si>
  <si>
    <t>11101040000000120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</si>
  <si>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</si>
  <si>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11610061000000140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</si>
  <si>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</t>
  </si>
  <si>
    <t>20215002040000150</t>
  </si>
  <si>
    <t>Дотации бюджетам городских округов на поддержку мер по обеспечению сбалансированности бюджетов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</si>
  <si>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публично-правовой компании «Фонд развития территорий»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</si>
  <si>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</si>
  <si>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</si>
  <si>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</si>
  <si>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</si>
  <si>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</si>
  <si>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20229999047395150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</si>
  <si>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</si>
  <si>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</si>
  <si>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</si>
  <si>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</si>
  <si>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20229999047451150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</si>
  <si>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</si>
  <si>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</si>
  <si>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20229999047568150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</si>
  <si>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</si>
  <si>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</si>
  <si>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</si>
  <si>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</si>
  <si>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20245179000000150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</si>
  <si>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</si>
  <si>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20245179040000150</t>
  </si>
  <si>
    <t>от 00.05.2025 № 000</t>
  </si>
  <si>
    <t>11109080040001120</t>
  </si>
  <si>
    <t>11109080040002120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</si>
  <si>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 (1 16 1010004)</t>
  </si>
  <si>
    <t>11610100040000140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</si>
  <si>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   (1 16 1105001)</t>
  </si>
  <si>
    <t>11611050010000140</t>
  </si>
  <si>
    <t>Невыясненные поступления, зачисляемые в бюджеты городских округов</t>
  </si>
  <si>
    <t>11701040040000180</t>
  </si>
  <si>
    <t>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</si>
  <si>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</si>
  <si>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</si>
  <si>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УМЕНЬШЕНИЕ СТОИМОСТИ МАТЕРИАЛЬНЫХ ЗАПАСОВ</t>
  </si>
  <si>
    <t>11402040040000440</t>
  </si>
  <si>
    <r>
  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  </r>
    <r>
      <rPr>
        <b/>
        <i/>
        <sz val="10"/>
        <rFont val="Arial Narrow"/>
        <family val="2"/>
        <charset val="204"/>
      </rPr>
      <t>(размещение и эксплуатацию нестационарного торгового объекта)</t>
    </r>
  </si>
  <si>
    <r>
  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  </r>
    <r>
      <rPr>
        <b/>
        <i/>
        <sz val="10"/>
        <rFont val="Arial Narrow"/>
        <family val="2"/>
        <charset val="204"/>
      </rPr>
      <t>(установка и эксплуатация рекламных конструкций)</t>
    </r>
  </si>
  <si>
    <t>11715020040000150</t>
  </si>
  <si>
    <t>11715020040001150</t>
  </si>
  <si>
    <t>11715020040002150</t>
  </si>
  <si>
    <t>Инициативные платежи, зачисляемые в бюджеты городских округов</t>
  </si>
  <si>
    <t>Инициативные платежи, зачисляемые в бюджеты городских округов (поступления от юридических лиц (индивидуальных предпринимателей))</t>
  </si>
  <si>
    <t>Инициативные платежи, зачисляемые в бюджеты городских округов (поступления от физических лиц)</t>
  </si>
  <si>
    <t>20225172000000150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</si>
  <si>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</si>
  <si>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20225172040000150</t>
  </si>
  <si>
    <t>20229999041060150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</si>
  <si>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</si>
  <si>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20229999041521150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</si>
  <si>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</si>
  <si>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20229999047404150</t>
  </si>
  <si>
    <t>Субсидии бюджетам муниципальных образований на устройство быстровозводимых крытых конструкций</t>
  </si>
  <si>
    <t>20229999047454150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</si>
  <si>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</si>
  <si>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20229999047466150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</si>
  <si>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</si>
  <si>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20229999047470150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</si>
  <si>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</t>
  </si>
  <si>
    <t>20229999047482150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</si>
  <si>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</si>
  <si>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20229999047575150</t>
  </si>
  <si>
    <t>Субсидии бюджетам муниципальных образований края на строительство,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</si>
  <si>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20229999047578150</t>
  </si>
  <si>
    <t>Субсидия бюджету муниципального образования город Лесосибирск на строительство многоквартирных домов по министерству строительства и жилищно-коммунального хозяйства Красноярского края</t>
  </si>
  <si>
    <t>20229999047582150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</si>
  <si>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</si>
  <si>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20229999047583150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</si>
  <si>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</si>
  <si>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20229999047663150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</si>
  <si>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</si>
  <si>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</si>
  <si>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20229999047675150</t>
  </si>
  <si>
    <t>Субсидии бюджетам муниципальных образований на приобретение извещателей дымовых автономных отдельным категориям граждан в целях оснащения ими жилых помещений</t>
  </si>
  <si>
    <t>20229999047840150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</si>
  <si>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</si>
  <si>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20229999047844150</t>
  </si>
  <si>
    <t>Субсидии бюджетам муниципальных образований на реализацию мероприятий по благоустройству территорий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</si>
  <si>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</si>
  <si>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20230024047685150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</si>
  <si>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</si>
  <si>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20245050040000150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</si>
  <si>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</si>
  <si>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</si>
  <si>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20249999041032150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</si>
  <si>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</si>
  <si>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20249999047596150</t>
  </si>
  <si>
    <t>Иные межбюджетные трансферты бюджетам муниципальных образований края на финансовое обеспечение затрат теплоснабжающих организаций, осуществляющих производство и (или) реализацию тепловой энергии, возникших вследствие разницы между фактической стоимостью твердого топлива (угля) и стоимостью твердого топлива (угля), учтенной в тарифах на тепловую энергию на 2024 год</t>
  </si>
  <si>
    <t>20249999047641150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</si>
  <si>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</si>
  <si>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20249999047687150</t>
  </si>
  <si>
    <t>Иные межбюджетные трансферты бюджетам муниципальных образований на цели поощрения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бюджета,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</si>
  <si>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20249999047690150</t>
  </si>
  <si>
    <t>Иные межбюджетные трансферты бюджетам муниципальных образований на ликвидацию несанкционированных свалок</t>
  </si>
  <si>
    <t>20249999047848150</t>
  </si>
  <si>
    <t>Иные межбюджетные трансферты бюджетам муниципальных образований на устройство спортивных сооружений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</si>
</sst>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0"/>
      <name val="Arial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Narrow"/>
      <family val="2"/>
      <charset val="204"/>
    </font>
    <font>
      <b/>
      <sz val="10"/>
      <name val="Arial Narrow"/>
      <family val="2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b/>
      <sz val="10"/>
      <name val="MS Sans Serif"/>
      <family val="2"/>
      <charset val="204"/>
    </font>
    <font>
      <b/>
      <i/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5" fontId="1" fillId="2" borderId="1" xfId="0" applyNumberFormat="1" applyFont="1" applyFill="1" applyBorder="1" applyAlignment="1" applyProtection="1">
      <alignment horizontal="right" vertical="center"/>
    </xf>
    <xf numFmtId="165" fontId="1" fillId="0" borderId="0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right" wrapText="1"/>
    </xf>
    <xf numFmtId="0" fontId="8" fillId="0" borderId="0" xfId="0" applyFont="1" applyBorder="1" applyAlignment="1" applyProtection="1">
      <alignment horizontal="left" wrapText="1"/>
    </xf>
    <xf numFmtId="0" fontId="8" fillId="0" borderId="0" xfId="0" applyFont="1" applyFill="1" applyBorder="1" applyAlignment="1" applyProtection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horizontal="left" wrapText="1"/>
    </xf>
    <xf numFmtId="0" fontId="8" fillId="0" borderId="0" xfId="0" applyFont="1" applyBorder="1" applyAlignment="1" applyProtection="1"/>
    <xf numFmtId="0" fontId="7" fillId="0" borderId="0" xfId="0" applyFont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165" fontId="3" fillId="0" borderId="0" xfId="0" applyNumberFormat="1" applyFont="1" applyFill="1"/>
    <xf numFmtId="164" fontId="1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right" wrapText="1"/>
    </xf>
    <xf numFmtId="0" fontId="4" fillId="0" borderId="0" xfId="0" applyFont="1" applyAlignment="1">
      <alignment horizontal="right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_ДЧ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P311"/>
  <sheetViews>
    <sheetView showGridLines="0" tabSelected="1" topLeftCell="A298" workbookViewId="0">
      <selection activeCell="E298" sqref="E298"/>
    </sheetView>
  </sheetViews>
  <sheetFormatPr defaultRowHeight="12.75" outlineLevelRow="7" x14ac:dyDescent="0.2"/>
  <cols>
    <col min="1" max="1" width="17.5703125" style="20" customWidth="1"/>
    <col min="2" max="2" width="61.85546875" style="20" customWidth="1"/>
    <col min="3" max="3" width="6.7109375" style="20" customWidth="1"/>
    <col min="4" max="5" width="15.42578125" style="20" customWidth="1"/>
    <col min="6" max="6" width="13.140625" style="19" customWidth="1"/>
    <col min="7" max="9" width="9.140625" style="19" customWidth="1"/>
    <col min="10" max="42" width="9.140625" style="19"/>
    <col min="43" max="16384" width="9.140625" style="20"/>
  </cols>
  <sheetData>
    <row r="1" spans="1:9" x14ac:dyDescent="0.2">
      <c r="A1" s="17"/>
      <c r="B1" s="17"/>
      <c r="C1" s="17"/>
      <c r="D1" s="17"/>
      <c r="E1" s="17"/>
      <c r="F1" s="18"/>
      <c r="G1" s="18"/>
      <c r="H1" s="18"/>
      <c r="I1" s="18"/>
    </row>
    <row r="2" spans="1:9" x14ac:dyDescent="0.2">
      <c r="A2" s="21"/>
      <c r="B2" s="21"/>
      <c r="C2" s="21"/>
      <c r="D2" s="16"/>
      <c r="E2" s="16" t="s">
        <v>308</v>
      </c>
      <c r="F2" s="18"/>
      <c r="G2" s="18"/>
      <c r="H2" s="18"/>
      <c r="I2" s="18"/>
    </row>
    <row r="3" spans="1:9" x14ac:dyDescent="0.2">
      <c r="A3" s="17"/>
      <c r="B3" s="17"/>
      <c r="C3" s="17"/>
      <c r="D3" s="39" t="s">
        <v>280</v>
      </c>
      <c r="E3" s="40"/>
      <c r="F3" s="18"/>
      <c r="G3" s="18"/>
      <c r="H3" s="18"/>
      <c r="I3" s="18"/>
    </row>
    <row r="4" spans="1:9" x14ac:dyDescent="0.2">
      <c r="A4" s="22"/>
      <c r="B4" s="22"/>
      <c r="C4" s="22"/>
      <c r="D4" s="3"/>
      <c r="E4" s="3" t="s">
        <v>372</v>
      </c>
      <c r="F4" s="18"/>
      <c r="G4" s="18"/>
      <c r="H4" s="18"/>
      <c r="I4" s="18"/>
    </row>
    <row r="5" spans="1:9" x14ac:dyDescent="0.2">
      <c r="A5" s="23"/>
      <c r="B5" s="23"/>
      <c r="C5" s="23"/>
      <c r="D5" s="23"/>
      <c r="E5" s="23"/>
      <c r="F5" s="24"/>
      <c r="G5" s="24"/>
      <c r="H5" s="24"/>
      <c r="I5" s="24"/>
    </row>
    <row r="6" spans="1:9" x14ac:dyDescent="0.2">
      <c r="A6" s="36"/>
      <c r="B6" s="36"/>
      <c r="C6" s="36"/>
      <c r="D6" s="36"/>
      <c r="E6" s="36"/>
    </row>
    <row r="7" spans="1:9" x14ac:dyDescent="0.2">
      <c r="A7" s="37"/>
      <c r="B7" s="37"/>
      <c r="C7" s="37"/>
      <c r="D7" s="37"/>
      <c r="E7" s="37"/>
    </row>
    <row r="8" spans="1:9" ht="25.5" x14ac:dyDescent="0.2">
      <c r="A8" s="25" t="s">
        <v>0</v>
      </c>
      <c r="B8" s="25" t="s">
        <v>1</v>
      </c>
      <c r="C8" s="25" t="s">
        <v>2</v>
      </c>
      <c r="D8" s="25" t="s">
        <v>278</v>
      </c>
      <c r="E8" s="25" t="s">
        <v>279</v>
      </c>
    </row>
    <row r="9" spans="1:9" x14ac:dyDescent="0.2">
      <c r="A9" s="5" t="s">
        <v>289</v>
      </c>
      <c r="B9" s="5" t="s">
        <v>290</v>
      </c>
      <c r="C9" s="5"/>
      <c r="D9" s="8">
        <f>SUM(D10,D12,D20,D26,D34,D42,D46)</f>
        <v>830838.1</v>
      </c>
      <c r="E9" s="8">
        <f>SUM(E10,E12,E20,E26,E34,E42,E46)</f>
        <v>840103.02411999984</v>
      </c>
    </row>
    <row r="10" spans="1:9" outlineLevel="2" x14ac:dyDescent="0.2">
      <c r="A10" s="1" t="s">
        <v>5</v>
      </c>
      <c r="B10" s="26" t="s">
        <v>6</v>
      </c>
      <c r="C10" s="1" t="s">
        <v>4</v>
      </c>
      <c r="D10" s="9">
        <v>17600</v>
      </c>
      <c r="E10" s="9">
        <v>17345.4548</v>
      </c>
    </row>
    <row r="11" spans="1:9" ht="25.5" outlineLevel="2" x14ac:dyDescent="0.2">
      <c r="A11" s="2" t="s">
        <v>282</v>
      </c>
      <c r="B11" s="27" t="s">
        <v>281</v>
      </c>
      <c r="C11" s="2" t="s">
        <v>4</v>
      </c>
      <c r="D11" s="10">
        <v>17600</v>
      </c>
      <c r="E11" s="10">
        <v>17345.5</v>
      </c>
    </row>
    <row r="12" spans="1:9" outlineLevel="2" x14ac:dyDescent="0.2">
      <c r="A12" s="1" t="s">
        <v>7</v>
      </c>
      <c r="B12" s="26" t="s">
        <v>8</v>
      </c>
      <c r="C12" s="1" t="s">
        <v>4</v>
      </c>
      <c r="D12" s="9">
        <f>SUM(D13:D19)</f>
        <v>544146.19999999995</v>
      </c>
      <c r="E12" s="9">
        <f>SUM(E13:E19)</f>
        <v>547816.46932000003</v>
      </c>
    </row>
    <row r="13" spans="1:9" ht="51" outlineLevel="3" x14ac:dyDescent="0.2">
      <c r="A13" s="2" t="s">
        <v>9</v>
      </c>
      <c r="B13" s="28" t="s">
        <v>10</v>
      </c>
      <c r="C13" s="2" t="s">
        <v>4</v>
      </c>
      <c r="D13" s="10">
        <v>514028.3</v>
      </c>
      <c r="E13" s="10">
        <v>516161.8</v>
      </c>
    </row>
    <row r="14" spans="1:9" ht="76.5" outlineLevel="3" x14ac:dyDescent="0.2">
      <c r="A14" s="2" t="s">
        <v>11</v>
      </c>
      <c r="B14" s="28" t="s">
        <v>12</v>
      </c>
      <c r="C14" s="2" t="s">
        <v>4</v>
      </c>
      <c r="D14" s="10">
        <v>2663.1</v>
      </c>
      <c r="E14" s="10">
        <v>2510.3000000000002</v>
      </c>
    </row>
    <row r="15" spans="1:9" ht="25.5" outlineLevel="3" x14ac:dyDescent="0.2">
      <c r="A15" s="2" t="s">
        <v>13</v>
      </c>
      <c r="B15" s="27" t="s">
        <v>14</v>
      </c>
      <c r="C15" s="2" t="s">
        <v>4</v>
      </c>
      <c r="D15" s="10">
        <v>9144.2000000000007</v>
      </c>
      <c r="E15" s="10">
        <v>9256.6</v>
      </c>
    </row>
    <row r="16" spans="1:9" ht="63.75" outlineLevel="3" x14ac:dyDescent="0.2">
      <c r="A16" s="2" t="s">
        <v>15</v>
      </c>
      <c r="B16" s="28" t="s">
        <v>16</v>
      </c>
      <c r="C16" s="2" t="s">
        <v>4</v>
      </c>
      <c r="D16" s="10">
        <v>11957.2</v>
      </c>
      <c r="E16" s="10">
        <v>12803.6</v>
      </c>
    </row>
    <row r="17" spans="1:5" ht="25.5" outlineLevel="3" x14ac:dyDescent="0.2">
      <c r="A17" s="2" t="s">
        <v>17</v>
      </c>
      <c r="B17" s="27" t="s">
        <v>18</v>
      </c>
      <c r="C17" s="2" t="s">
        <v>4</v>
      </c>
      <c r="D17" s="10">
        <v>1800</v>
      </c>
      <c r="E17" s="10">
        <v>2129.3693199999998</v>
      </c>
    </row>
    <row r="18" spans="1:5" ht="38.25" outlineLevel="3" x14ac:dyDescent="0.2">
      <c r="A18" s="2" t="s">
        <v>342</v>
      </c>
      <c r="B18" s="27" t="s">
        <v>340</v>
      </c>
      <c r="C18" s="2" t="s">
        <v>4</v>
      </c>
      <c r="D18" s="10">
        <v>2573.4</v>
      </c>
      <c r="E18" s="10">
        <v>2711.5</v>
      </c>
    </row>
    <row r="19" spans="1:5" ht="38.25" outlineLevel="3" x14ac:dyDescent="0.2">
      <c r="A19" s="2" t="s">
        <v>343</v>
      </c>
      <c r="B19" s="27" t="s">
        <v>341</v>
      </c>
      <c r="C19" s="2" t="s">
        <v>4</v>
      </c>
      <c r="D19" s="10">
        <v>1980</v>
      </c>
      <c r="E19" s="10">
        <v>2243.3000000000002</v>
      </c>
    </row>
    <row r="20" spans="1:5" ht="25.5" outlineLevel="1" x14ac:dyDescent="0.2">
      <c r="A20" s="1" t="s">
        <v>19</v>
      </c>
      <c r="B20" s="26" t="s">
        <v>20</v>
      </c>
      <c r="C20" s="1" t="s">
        <v>21</v>
      </c>
      <c r="D20" s="9">
        <f>SUM(D21)</f>
        <v>70561.000000000015</v>
      </c>
      <c r="E20" s="9">
        <f>SUM(E21)</f>
        <v>70901.7</v>
      </c>
    </row>
    <row r="21" spans="1:5" ht="25.5" outlineLevel="2" x14ac:dyDescent="0.2">
      <c r="A21" s="1" t="s">
        <v>22</v>
      </c>
      <c r="B21" s="26" t="s">
        <v>23</v>
      </c>
      <c r="C21" s="1" t="s">
        <v>21</v>
      </c>
      <c r="D21" s="9">
        <f>SUM(D22:D25)</f>
        <v>70561.000000000015</v>
      </c>
      <c r="E21" s="9">
        <f>SUM(E22:E25)</f>
        <v>70901.7</v>
      </c>
    </row>
    <row r="22" spans="1:5" ht="51" outlineLevel="3" x14ac:dyDescent="0.2">
      <c r="A22" s="2" t="s">
        <v>24</v>
      </c>
      <c r="B22" s="27" t="s">
        <v>25</v>
      </c>
      <c r="C22" s="2" t="s">
        <v>21</v>
      </c>
      <c r="D22" s="10">
        <v>36526.800000000003</v>
      </c>
      <c r="E22" s="10">
        <v>36630.300000000003</v>
      </c>
    </row>
    <row r="23" spans="1:5" ht="63.75" outlineLevel="3" x14ac:dyDescent="0.2">
      <c r="A23" s="2" t="s">
        <v>26</v>
      </c>
      <c r="B23" s="28" t="s">
        <v>27</v>
      </c>
      <c r="C23" s="2" t="s">
        <v>21</v>
      </c>
      <c r="D23" s="10">
        <v>179.3</v>
      </c>
      <c r="E23" s="10">
        <v>211.7</v>
      </c>
    </row>
    <row r="24" spans="1:5" ht="51" outlineLevel="3" x14ac:dyDescent="0.2">
      <c r="A24" s="2" t="s">
        <v>28</v>
      </c>
      <c r="B24" s="27" t="s">
        <v>29</v>
      </c>
      <c r="C24" s="2" t="s">
        <v>21</v>
      </c>
      <c r="D24" s="10">
        <v>38402.800000000003</v>
      </c>
      <c r="E24" s="10">
        <v>38046.9</v>
      </c>
    </row>
    <row r="25" spans="1:5" ht="51" outlineLevel="3" x14ac:dyDescent="0.2">
      <c r="A25" s="2" t="s">
        <v>30</v>
      </c>
      <c r="B25" s="27" t="s">
        <v>31</v>
      </c>
      <c r="C25" s="2" t="s">
        <v>21</v>
      </c>
      <c r="D25" s="10">
        <v>-4547.8999999999996</v>
      </c>
      <c r="E25" s="10">
        <v>-3987.2</v>
      </c>
    </row>
    <row r="26" spans="1:5" outlineLevel="1" x14ac:dyDescent="0.2">
      <c r="A26" s="1" t="s">
        <v>32</v>
      </c>
      <c r="B26" s="26" t="s">
        <v>33</v>
      </c>
      <c r="C26" s="1" t="s">
        <v>4</v>
      </c>
      <c r="D26" s="9">
        <f>SUM(D27,D31,D32,D33)</f>
        <v>148375.9</v>
      </c>
      <c r="E26" s="9">
        <f>SUM(E27,E31,E32,E33)</f>
        <v>146522.79999999999</v>
      </c>
    </row>
    <row r="27" spans="1:5" ht="25.5" outlineLevel="2" x14ac:dyDescent="0.2">
      <c r="A27" s="1" t="s">
        <v>34</v>
      </c>
      <c r="B27" s="26" t="s">
        <v>35</v>
      </c>
      <c r="C27" s="1" t="s">
        <v>4</v>
      </c>
      <c r="D27" s="9">
        <f>SUM(D28:D29)</f>
        <v>129583.5</v>
      </c>
      <c r="E27" s="9">
        <f>SUM(E28:E29)</f>
        <v>130345.60000000001</v>
      </c>
    </row>
    <row r="28" spans="1:5" ht="25.5" outlineLevel="3" x14ac:dyDescent="0.2">
      <c r="A28" s="2" t="s">
        <v>36</v>
      </c>
      <c r="B28" s="27" t="s">
        <v>37</v>
      </c>
      <c r="C28" s="2" t="s">
        <v>4</v>
      </c>
      <c r="D28" s="10">
        <v>86049.5</v>
      </c>
      <c r="E28" s="10">
        <v>86740.1</v>
      </c>
    </row>
    <row r="29" spans="1:5" ht="25.5" outlineLevel="3" x14ac:dyDescent="0.2">
      <c r="A29" s="2" t="s">
        <v>38</v>
      </c>
      <c r="B29" s="27" t="s">
        <v>39</v>
      </c>
      <c r="C29" s="2" t="s">
        <v>4</v>
      </c>
      <c r="D29" s="10">
        <v>43534</v>
      </c>
      <c r="E29" s="10">
        <v>43605.5</v>
      </c>
    </row>
    <row r="30" spans="1:5" ht="25.5" outlineLevel="3" x14ac:dyDescent="0.2">
      <c r="A30" s="2" t="s">
        <v>309</v>
      </c>
      <c r="B30" s="27" t="s">
        <v>310</v>
      </c>
      <c r="C30" s="2" t="s">
        <v>4</v>
      </c>
      <c r="D30" s="10">
        <v>0</v>
      </c>
      <c r="E30" s="10">
        <v>0</v>
      </c>
    </row>
    <row r="31" spans="1:5" outlineLevel="2" x14ac:dyDescent="0.2">
      <c r="A31" s="1" t="s">
        <v>40</v>
      </c>
      <c r="B31" s="26" t="s">
        <v>41</v>
      </c>
      <c r="C31" s="1" t="s">
        <v>4</v>
      </c>
      <c r="D31" s="9">
        <v>90</v>
      </c>
      <c r="E31" s="9">
        <v>83.7</v>
      </c>
    </row>
    <row r="32" spans="1:5" outlineLevel="2" x14ac:dyDescent="0.2">
      <c r="A32" s="1" t="s">
        <v>42</v>
      </c>
      <c r="B32" s="26" t="s">
        <v>43</v>
      </c>
      <c r="C32" s="1" t="s">
        <v>4</v>
      </c>
      <c r="D32" s="9">
        <v>196.4</v>
      </c>
      <c r="E32" s="9">
        <v>196.4</v>
      </c>
    </row>
    <row r="33" spans="1:5" ht="25.5" outlineLevel="2" x14ac:dyDescent="0.2">
      <c r="A33" s="1" t="s">
        <v>44</v>
      </c>
      <c r="B33" s="26" t="s">
        <v>45</v>
      </c>
      <c r="C33" s="1" t="s">
        <v>4</v>
      </c>
      <c r="D33" s="9">
        <v>18506</v>
      </c>
      <c r="E33" s="9">
        <v>15897.1</v>
      </c>
    </row>
    <row r="34" spans="1:5" outlineLevel="1" x14ac:dyDescent="0.2">
      <c r="A34" s="1" t="s">
        <v>46</v>
      </c>
      <c r="B34" s="26" t="s">
        <v>47</v>
      </c>
      <c r="C34" s="1" t="s">
        <v>4</v>
      </c>
      <c r="D34" s="9">
        <f>SUM(D35,D37)</f>
        <v>30250</v>
      </c>
      <c r="E34" s="9">
        <f>SUM(E35,E37)</f>
        <v>35453.4</v>
      </c>
    </row>
    <row r="35" spans="1:5" outlineLevel="2" x14ac:dyDescent="0.2">
      <c r="A35" s="1" t="s">
        <v>48</v>
      </c>
      <c r="B35" s="26" t="s">
        <v>49</v>
      </c>
      <c r="C35" s="1" t="s">
        <v>4</v>
      </c>
      <c r="D35" s="9">
        <f>SUM(D36)</f>
        <v>18398.7</v>
      </c>
      <c r="E35" s="9">
        <f>SUM(E36)</f>
        <v>22789</v>
      </c>
    </row>
    <row r="36" spans="1:5" ht="25.5" outlineLevel="2" x14ac:dyDescent="0.2">
      <c r="A36" s="2" t="s">
        <v>283</v>
      </c>
      <c r="B36" s="27" t="s">
        <v>284</v>
      </c>
      <c r="C36" s="2" t="s">
        <v>4</v>
      </c>
      <c r="D36" s="10">
        <v>18398.7</v>
      </c>
      <c r="E36" s="10">
        <v>22789</v>
      </c>
    </row>
    <row r="37" spans="1:5" outlineLevel="2" x14ac:dyDescent="0.2">
      <c r="A37" s="1" t="s">
        <v>50</v>
      </c>
      <c r="B37" s="26" t="s">
        <v>51</v>
      </c>
      <c r="C37" s="1" t="s">
        <v>4</v>
      </c>
      <c r="D37" s="9">
        <f>SUM(D38,D40)</f>
        <v>11851.3</v>
      </c>
      <c r="E37" s="9">
        <f>SUM(E38,E40)</f>
        <v>12664.4</v>
      </c>
    </row>
    <row r="38" spans="1:5" outlineLevel="3" x14ac:dyDescent="0.2">
      <c r="A38" s="1" t="s">
        <v>52</v>
      </c>
      <c r="B38" s="26" t="s">
        <v>53</v>
      </c>
      <c r="C38" s="1" t="s">
        <v>4</v>
      </c>
      <c r="D38" s="9">
        <v>6004.8</v>
      </c>
      <c r="E38" s="9">
        <v>5749.5</v>
      </c>
    </row>
    <row r="39" spans="1:5" ht="25.5" outlineLevel="3" x14ac:dyDescent="0.2">
      <c r="A39" s="2" t="s">
        <v>286</v>
      </c>
      <c r="B39" s="27" t="s">
        <v>287</v>
      </c>
      <c r="C39" s="2" t="s">
        <v>4</v>
      </c>
      <c r="D39" s="10">
        <v>6004.8</v>
      </c>
      <c r="E39" s="10">
        <v>5749.5</v>
      </c>
    </row>
    <row r="40" spans="1:5" outlineLevel="3" x14ac:dyDescent="0.2">
      <c r="A40" s="1" t="s">
        <v>54</v>
      </c>
      <c r="B40" s="26" t="s">
        <v>55</v>
      </c>
      <c r="C40" s="1" t="s">
        <v>4</v>
      </c>
      <c r="D40" s="9">
        <v>5846.5</v>
      </c>
      <c r="E40" s="9">
        <v>6914.9</v>
      </c>
    </row>
    <row r="41" spans="1:5" ht="25.5" outlineLevel="3" x14ac:dyDescent="0.2">
      <c r="A41" s="2" t="s">
        <v>54</v>
      </c>
      <c r="B41" s="27" t="s">
        <v>288</v>
      </c>
      <c r="C41" s="2" t="s">
        <v>4</v>
      </c>
      <c r="D41" s="10">
        <v>5846.5</v>
      </c>
      <c r="E41" s="10">
        <v>6914.9</v>
      </c>
    </row>
    <row r="42" spans="1:5" outlineLevel="1" x14ac:dyDescent="0.2">
      <c r="A42" s="1" t="s">
        <v>56</v>
      </c>
      <c r="B42" s="26" t="s">
        <v>57</v>
      </c>
      <c r="C42" s="1" t="s">
        <v>4</v>
      </c>
      <c r="D42" s="9">
        <f>SUM(D43,D44)</f>
        <v>19905</v>
      </c>
      <c r="E42" s="9">
        <f>SUM(E43,E44)</f>
        <v>22063.200000000001</v>
      </c>
    </row>
    <row r="43" spans="1:5" ht="25.5" outlineLevel="2" x14ac:dyDescent="0.2">
      <c r="A43" s="1" t="s">
        <v>58</v>
      </c>
      <c r="B43" s="26" t="s">
        <v>59</v>
      </c>
      <c r="C43" s="1" t="s">
        <v>4</v>
      </c>
      <c r="D43" s="9">
        <v>19700</v>
      </c>
      <c r="E43" s="9">
        <v>21858.2</v>
      </c>
    </row>
    <row r="44" spans="1:5" ht="25.5" outlineLevel="2" x14ac:dyDescent="0.2">
      <c r="A44" s="1" t="s">
        <v>60</v>
      </c>
      <c r="B44" s="26" t="s">
        <v>61</v>
      </c>
      <c r="C44" s="1" t="s">
        <v>4</v>
      </c>
      <c r="D44" s="9">
        <v>205</v>
      </c>
      <c r="E44" s="9">
        <v>205</v>
      </c>
    </row>
    <row r="45" spans="1:5" ht="25.5" outlineLevel="3" x14ac:dyDescent="0.2">
      <c r="A45" s="4" t="s">
        <v>62</v>
      </c>
      <c r="B45" s="31" t="s">
        <v>63</v>
      </c>
      <c r="C45" s="4" t="s">
        <v>4</v>
      </c>
      <c r="D45" s="11">
        <v>205</v>
      </c>
      <c r="E45" s="11">
        <v>205</v>
      </c>
    </row>
    <row r="46" spans="1:5" ht="25.5" outlineLevel="1" x14ac:dyDescent="0.2">
      <c r="A46" s="1" t="s">
        <v>64</v>
      </c>
      <c r="B46" s="26" t="s">
        <v>65</v>
      </c>
      <c r="C46" s="1" t="s">
        <v>4</v>
      </c>
      <c r="D46" s="9">
        <v>0</v>
      </c>
      <c r="E46" s="9">
        <v>0</v>
      </c>
    </row>
    <row r="47" spans="1:5" outlineLevel="2" x14ac:dyDescent="0.2">
      <c r="A47" s="1" t="s">
        <v>66</v>
      </c>
      <c r="B47" s="26" t="s">
        <v>67</v>
      </c>
      <c r="C47" s="1" t="s">
        <v>4</v>
      </c>
      <c r="D47" s="9">
        <v>0</v>
      </c>
      <c r="E47" s="9">
        <v>0</v>
      </c>
    </row>
    <row r="48" spans="1:5" outlineLevel="3" x14ac:dyDescent="0.2">
      <c r="A48" s="1" t="s">
        <v>68</v>
      </c>
      <c r="B48" s="26" t="s">
        <v>69</v>
      </c>
      <c r="C48" s="1" t="s">
        <v>4</v>
      </c>
      <c r="D48" s="9">
        <v>0</v>
      </c>
      <c r="E48" s="9">
        <v>0</v>
      </c>
    </row>
    <row r="49" spans="1:7" outlineLevel="3" x14ac:dyDescent="0.2">
      <c r="A49" s="5" t="s">
        <v>291</v>
      </c>
      <c r="B49" s="5" t="s">
        <v>292</v>
      </c>
      <c r="C49" s="5"/>
      <c r="D49" s="8">
        <f>SUM(D50,D60)</f>
        <v>118503.09999999998</v>
      </c>
      <c r="E49" s="8">
        <f>SUM(E50,E60)</f>
        <v>123712.24669999999</v>
      </c>
    </row>
    <row r="50" spans="1:7" ht="25.5" outlineLevel="1" x14ac:dyDescent="0.2">
      <c r="A50" s="1" t="s">
        <v>70</v>
      </c>
      <c r="B50" s="26" t="s">
        <v>71</v>
      </c>
      <c r="C50" s="1" t="s">
        <v>4</v>
      </c>
      <c r="D50" s="9">
        <f>SUM(D51,D52,D55,D56,D57,D58,D59)</f>
        <v>112112.19999999998</v>
      </c>
      <c r="E50" s="9">
        <f>SUM(E51,E52,E55,E56,E57,E58,E59)</f>
        <v>116995.49999999999</v>
      </c>
      <c r="G50" s="29"/>
    </row>
    <row r="51" spans="1:7" ht="38.25" outlineLevel="1" x14ac:dyDescent="0.2">
      <c r="A51" s="1" t="s">
        <v>344</v>
      </c>
      <c r="B51" s="26" t="s">
        <v>345</v>
      </c>
      <c r="C51" s="1" t="s">
        <v>4</v>
      </c>
      <c r="D51" s="9">
        <v>160.9</v>
      </c>
      <c r="E51" s="9">
        <v>160.9</v>
      </c>
      <c r="G51" s="29"/>
    </row>
    <row r="52" spans="1:7" ht="63.75" outlineLevel="2" x14ac:dyDescent="0.2">
      <c r="A52" s="1" t="s">
        <v>72</v>
      </c>
      <c r="B52" s="30" t="s">
        <v>73</v>
      </c>
      <c r="C52" s="1" t="s">
        <v>4</v>
      </c>
      <c r="D52" s="9">
        <f>SUM(D53:D54)</f>
        <v>90400</v>
      </c>
      <c r="E52" s="9">
        <f>SUM(E53:E54)</f>
        <v>96915.8</v>
      </c>
      <c r="G52" s="29"/>
    </row>
    <row r="53" spans="1:7" ht="51" outlineLevel="3" x14ac:dyDescent="0.2">
      <c r="A53" s="4" t="s">
        <v>74</v>
      </c>
      <c r="B53" s="31" t="s">
        <v>75</v>
      </c>
      <c r="C53" s="4" t="s">
        <v>4</v>
      </c>
      <c r="D53" s="11">
        <v>73600</v>
      </c>
      <c r="E53" s="11">
        <v>79519.3</v>
      </c>
    </row>
    <row r="54" spans="1:7" ht="25.5" outlineLevel="3" x14ac:dyDescent="0.2">
      <c r="A54" s="4" t="s">
        <v>76</v>
      </c>
      <c r="B54" s="31" t="s">
        <v>77</v>
      </c>
      <c r="C54" s="4" t="s">
        <v>4</v>
      </c>
      <c r="D54" s="11">
        <v>16800</v>
      </c>
      <c r="E54" s="11">
        <v>17396.5</v>
      </c>
    </row>
    <row r="55" spans="1:7" ht="38.25" outlineLevel="3" x14ac:dyDescent="0.2">
      <c r="A55" s="1" t="s">
        <v>311</v>
      </c>
      <c r="B55" s="26" t="s">
        <v>312</v>
      </c>
      <c r="C55" s="1" t="s">
        <v>4</v>
      </c>
      <c r="D55" s="9">
        <v>0</v>
      </c>
      <c r="E55" s="9">
        <v>0.2</v>
      </c>
    </row>
    <row r="56" spans="1:7" outlineLevel="2" x14ac:dyDescent="0.2">
      <c r="A56" s="1" t="s">
        <v>78</v>
      </c>
      <c r="B56" s="26" t="s">
        <v>79</v>
      </c>
      <c r="C56" s="1" t="s">
        <v>4</v>
      </c>
      <c r="D56" s="9">
        <v>9.4</v>
      </c>
      <c r="E56" s="9">
        <v>9.4</v>
      </c>
    </row>
    <row r="57" spans="1:7" ht="63.75" outlineLevel="2" x14ac:dyDescent="0.2">
      <c r="A57" s="1" t="s">
        <v>313</v>
      </c>
      <c r="B57" s="30" t="s">
        <v>314</v>
      </c>
      <c r="C57" s="1" t="s">
        <v>4</v>
      </c>
      <c r="D57" s="9">
        <v>16883.900000000001</v>
      </c>
      <c r="E57" s="9">
        <v>15302.6</v>
      </c>
    </row>
    <row r="58" spans="1:7" ht="89.25" outlineLevel="2" x14ac:dyDescent="0.2">
      <c r="A58" s="1" t="s">
        <v>373</v>
      </c>
      <c r="B58" s="30" t="s">
        <v>386</v>
      </c>
      <c r="C58" s="1" t="s">
        <v>4</v>
      </c>
      <c r="D58" s="9">
        <v>1965</v>
      </c>
      <c r="E58" s="9">
        <v>1926.9</v>
      </c>
    </row>
    <row r="59" spans="1:7" ht="89.25" outlineLevel="2" x14ac:dyDescent="0.2">
      <c r="A59" s="1" t="s">
        <v>374</v>
      </c>
      <c r="B59" s="30" t="s">
        <v>387</v>
      </c>
      <c r="C59" s="1" t="s">
        <v>4</v>
      </c>
      <c r="D59" s="9">
        <v>2693</v>
      </c>
      <c r="E59" s="9">
        <v>2679.7</v>
      </c>
    </row>
    <row r="60" spans="1:7" outlineLevel="1" x14ac:dyDescent="0.2">
      <c r="A60" s="1" t="s">
        <v>80</v>
      </c>
      <c r="B60" s="26" t="s">
        <v>81</v>
      </c>
      <c r="C60" s="1" t="s">
        <v>4</v>
      </c>
      <c r="D60" s="9">
        <f>SUM(D61)</f>
        <v>6390.9</v>
      </c>
      <c r="E60" s="9">
        <f>SUM(E61)</f>
        <v>6716.7466999999997</v>
      </c>
    </row>
    <row r="61" spans="1:7" outlineLevel="2" x14ac:dyDescent="0.2">
      <c r="A61" s="1" t="s">
        <v>82</v>
      </c>
      <c r="B61" s="26" t="s">
        <v>83</v>
      </c>
      <c r="C61" s="1" t="s">
        <v>4</v>
      </c>
      <c r="D61" s="9">
        <f>SUM(D62,D63,D64)</f>
        <v>6390.9</v>
      </c>
      <c r="E61" s="9">
        <f>SUM(E62,E63,E64)</f>
        <v>6716.7466999999997</v>
      </c>
    </row>
    <row r="62" spans="1:7" ht="25.5" outlineLevel="3" x14ac:dyDescent="0.2">
      <c r="A62" s="1" t="s">
        <v>84</v>
      </c>
      <c r="B62" s="26" t="s">
        <v>285</v>
      </c>
      <c r="C62" s="1" t="s">
        <v>4</v>
      </c>
      <c r="D62" s="9">
        <v>328.9</v>
      </c>
      <c r="E62" s="9">
        <v>440.65854999999999</v>
      </c>
    </row>
    <row r="63" spans="1:7" outlineLevel="3" x14ac:dyDescent="0.2">
      <c r="A63" s="1" t="s">
        <v>85</v>
      </c>
      <c r="B63" s="26" t="s">
        <v>86</v>
      </c>
      <c r="C63" s="1" t="s">
        <v>4</v>
      </c>
      <c r="D63" s="9">
        <v>2330</v>
      </c>
      <c r="E63" s="9">
        <v>2842.2251000000001</v>
      </c>
    </row>
    <row r="64" spans="1:7" outlineLevel="3" x14ac:dyDescent="0.2">
      <c r="A64" s="1" t="s">
        <v>87</v>
      </c>
      <c r="B64" s="26" t="s">
        <v>88</v>
      </c>
      <c r="C64" s="1" t="s">
        <v>4</v>
      </c>
      <c r="D64" s="9">
        <f>SUM(D65:D66)</f>
        <v>3732</v>
      </c>
      <c r="E64" s="9">
        <f>SUM(E65:E66)</f>
        <v>3433.8630499999999</v>
      </c>
    </row>
    <row r="65" spans="1:7" outlineLevel="4" x14ac:dyDescent="0.2">
      <c r="A65" s="4" t="s">
        <v>89</v>
      </c>
      <c r="B65" s="31" t="s">
        <v>90</v>
      </c>
      <c r="C65" s="4" t="s">
        <v>4</v>
      </c>
      <c r="D65" s="11">
        <v>2900</v>
      </c>
      <c r="E65" s="11">
        <v>2667.10689</v>
      </c>
    </row>
    <row r="66" spans="1:7" outlineLevel="4" x14ac:dyDescent="0.2">
      <c r="A66" s="4" t="s">
        <v>91</v>
      </c>
      <c r="B66" s="31" t="s">
        <v>92</v>
      </c>
      <c r="C66" s="4" t="s">
        <v>4</v>
      </c>
      <c r="D66" s="11">
        <v>832</v>
      </c>
      <c r="E66" s="11">
        <v>766.75616000000002</v>
      </c>
    </row>
    <row r="67" spans="1:7" ht="25.5" outlineLevel="4" x14ac:dyDescent="0.2">
      <c r="A67" s="5" t="s">
        <v>293</v>
      </c>
      <c r="B67" s="5" t="s">
        <v>294</v>
      </c>
      <c r="C67" s="5"/>
      <c r="D67" s="8">
        <f>SUM(D68)</f>
        <v>1865.7</v>
      </c>
      <c r="E67" s="8">
        <f>SUM(E68)</f>
        <v>2088.1705299999999</v>
      </c>
    </row>
    <row r="68" spans="1:7" ht="25.5" outlineLevel="1" x14ac:dyDescent="0.2">
      <c r="A68" s="1" t="s">
        <v>93</v>
      </c>
      <c r="B68" s="26" t="s">
        <v>94</v>
      </c>
      <c r="C68" s="1" t="s">
        <v>4</v>
      </c>
      <c r="D68" s="9">
        <f>SUM(D69)</f>
        <v>1865.7</v>
      </c>
      <c r="E68" s="9">
        <f>SUM(E69)</f>
        <v>2088.1705299999999</v>
      </c>
    </row>
    <row r="69" spans="1:7" outlineLevel="2" x14ac:dyDescent="0.2">
      <c r="A69" s="1" t="s">
        <v>95</v>
      </c>
      <c r="B69" s="26" t="s">
        <v>96</v>
      </c>
      <c r="C69" s="1" t="s">
        <v>4</v>
      </c>
      <c r="D69" s="9">
        <f>SUM(D70:D71)</f>
        <v>1865.7</v>
      </c>
      <c r="E69" s="9">
        <f>SUM(E70:E71)</f>
        <v>2088.1705299999999</v>
      </c>
    </row>
    <row r="70" spans="1:7" ht="25.5" outlineLevel="3" x14ac:dyDescent="0.2">
      <c r="A70" s="2" t="s">
        <v>97</v>
      </c>
      <c r="B70" s="27" t="s">
        <v>98</v>
      </c>
      <c r="C70" s="2" t="s">
        <v>4</v>
      </c>
      <c r="D70" s="10">
        <v>527</v>
      </c>
      <c r="E70" s="10">
        <v>599.49943999999994</v>
      </c>
    </row>
    <row r="71" spans="1:7" outlineLevel="3" x14ac:dyDescent="0.2">
      <c r="A71" s="2" t="s">
        <v>99</v>
      </c>
      <c r="B71" s="27" t="s">
        <v>100</v>
      </c>
      <c r="C71" s="2" t="s">
        <v>4</v>
      </c>
      <c r="D71" s="10">
        <v>1338.7</v>
      </c>
      <c r="E71" s="10">
        <v>1488.67109</v>
      </c>
    </row>
    <row r="72" spans="1:7" outlineLevel="2" x14ac:dyDescent="0.2">
      <c r="A72" s="5" t="s">
        <v>297</v>
      </c>
      <c r="B72" s="32" t="s">
        <v>298</v>
      </c>
      <c r="C72" s="5"/>
      <c r="D72" s="6">
        <f>SUM(D73)</f>
        <v>5497.6000000000013</v>
      </c>
      <c r="E72" s="6">
        <f>SUM(E73)</f>
        <v>5585.3999999999987</v>
      </c>
      <c r="G72" s="29"/>
    </row>
    <row r="73" spans="1:7" outlineLevel="1" x14ac:dyDescent="0.2">
      <c r="A73" s="1" t="s">
        <v>103</v>
      </c>
      <c r="B73" s="26" t="s">
        <v>104</v>
      </c>
      <c r="C73" s="1" t="s">
        <v>4</v>
      </c>
      <c r="D73" s="9">
        <f>SUM(D74:D90)</f>
        <v>5497.6000000000013</v>
      </c>
      <c r="E73" s="9">
        <f>SUM(E74:E90)</f>
        <v>5585.3999999999987</v>
      </c>
    </row>
    <row r="74" spans="1:7" ht="38.25" outlineLevel="3" x14ac:dyDescent="0.2">
      <c r="A74" s="2" t="s">
        <v>105</v>
      </c>
      <c r="B74" s="27" t="s">
        <v>106</v>
      </c>
      <c r="C74" s="2" t="s">
        <v>4</v>
      </c>
      <c r="D74" s="10">
        <v>62</v>
      </c>
      <c r="E74" s="10">
        <v>59.4</v>
      </c>
    </row>
    <row r="75" spans="1:7" ht="51" outlineLevel="3" x14ac:dyDescent="0.2">
      <c r="A75" s="2" t="s">
        <v>107</v>
      </c>
      <c r="B75" s="27" t="s">
        <v>108</v>
      </c>
      <c r="C75" s="2" t="s">
        <v>4</v>
      </c>
      <c r="D75" s="10">
        <v>352</v>
      </c>
      <c r="E75" s="10">
        <v>372.9</v>
      </c>
    </row>
    <row r="76" spans="1:7" ht="38.25" outlineLevel="3" x14ac:dyDescent="0.2">
      <c r="A76" s="2" t="s">
        <v>109</v>
      </c>
      <c r="B76" s="27" t="s">
        <v>110</v>
      </c>
      <c r="C76" s="2" t="s">
        <v>4</v>
      </c>
      <c r="D76" s="10">
        <v>460.7</v>
      </c>
      <c r="E76" s="10">
        <v>417.5</v>
      </c>
    </row>
    <row r="77" spans="1:7" ht="38.25" outlineLevel="3" x14ac:dyDescent="0.2">
      <c r="A77" s="2" t="s">
        <v>111</v>
      </c>
      <c r="B77" s="27" t="s">
        <v>112</v>
      </c>
      <c r="C77" s="2" t="s">
        <v>4</v>
      </c>
      <c r="D77" s="10">
        <v>10</v>
      </c>
      <c r="E77" s="10">
        <v>9.8000000000000007</v>
      </c>
    </row>
    <row r="78" spans="1:7" ht="51" outlineLevel="3" x14ac:dyDescent="0.2">
      <c r="A78" s="2" t="s">
        <v>113</v>
      </c>
      <c r="B78" s="27" t="s">
        <v>114</v>
      </c>
      <c r="C78" s="2" t="s">
        <v>4</v>
      </c>
      <c r="D78" s="10">
        <v>250</v>
      </c>
      <c r="E78" s="10">
        <v>288.2</v>
      </c>
    </row>
    <row r="79" spans="1:7" ht="51" outlineLevel="3" x14ac:dyDescent="0.2">
      <c r="A79" s="2" t="s">
        <v>115</v>
      </c>
      <c r="B79" s="27" t="s">
        <v>116</v>
      </c>
      <c r="C79" s="2" t="s">
        <v>4</v>
      </c>
      <c r="D79" s="10">
        <v>10</v>
      </c>
      <c r="E79" s="10">
        <v>13.6</v>
      </c>
    </row>
    <row r="80" spans="1:7" ht="38.25" outlineLevel="3" x14ac:dyDescent="0.2">
      <c r="A80" s="2" t="s">
        <v>117</v>
      </c>
      <c r="B80" s="27" t="s">
        <v>118</v>
      </c>
      <c r="C80" s="2" t="s">
        <v>4</v>
      </c>
      <c r="D80" s="10">
        <v>7</v>
      </c>
      <c r="E80" s="10">
        <v>6.9</v>
      </c>
    </row>
    <row r="81" spans="1:11" ht="38.25" outlineLevel="3" x14ac:dyDescent="0.2">
      <c r="A81" s="2" t="s">
        <v>119</v>
      </c>
      <c r="B81" s="27" t="s">
        <v>120</v>
      </c>
      <c r="C81" s="2" t="s">
        <v>4</v>
      </c>
      <c r="D81" s="10">
        <v>266.5</v>
      </c>
      <c r="E81" s="10">
        <v>361.9</v>
      </c>
    </row>
    <row r="82" spans="1:11" ht="51" outlineLevel="3" x14ac:dyDescent="0.2">
      <c r="A82" s="2" t="s">
        <v>121</v>
      </c>
      <c r="B82" s="27" t="s">
        <v>122</v>
      </c>
      <c r="C82" s="2" t="s">
        <v>4</v>
      </c>
      <c r="D82" s="10">
        <v>1328.4</v>
      </c>
      <c r="E82" s="10">
        <v>1346.1</v>
      </c>
    </row>
    <row r="83" spans="1:11" ht="25.5" outlineLevel="2" x14ac:dyDescent="0.2">
      <c r="A83" s="2" t="s">
        <v>123</v>
      </c>
      <c r="B83" s="27" t="s">
        <v>124</v>
      </c>
      <c r="C83" s="2" t="s">
        <v>4</v>
      </c>
      <c r="D83" s="10">
        <v>520</v>
      </c>
      <c r="E83" s="10">
        <v>476.1</v>
      </c>
    </row>
    <row r="84" spans="1:11" ht="38.25" outlineLevel="3" x14ac:dyDescent="0.2">
      <c r="A84" s="2" t="s">
        <v>125</v>
      </c>
      <c r="B84" s="27" t="s">
        <v>126</v>
      </c>
      <c r="C84" s="2" t="s">
        <v>4</v>
      </c>
      <c r="D84" s="10">
        <v>2104.8000000000002</v>
      </c>
      <c r="E84" s="10">
        <v>2104.9</v>
      </c>
    </row>
    <row r="85" spans="1:11" ht="51" outlineLevel="3" x14ac:dyDescent="0.2">
      <c r="A85" s="2" t="s">
        <v>315</v>
      </c>
      <c r="B85" s="27" t="s">
        <v>316</v>
      </c>
      <c r="C85" s="2" t="s">
        <v>4</v>
      </c>
      <c r="D85" s="10">
        <v>40.1</v>
      </c>
      <c r="E85" s="10">
        <v>38.200000000000003</v>
      </c>
      <c r="J85" s="13"/>
      <c r="K85" s="13"/>
    </row>
    <row r="86" spans="1:11" ht="38.25" outlineLevel="3" x14ac:dyDescent="0.2">
      <c r="A86" s="14" t="s">
        <v>346</v>
      </c>
      <c r="B86" s="33" t="s">
        <v>347</v>
      </c>
      <c r="C86" s="14" t="s">
        <v>4</v>
      </c>
      <c r="D86" s="15">
        <v>14</v>
      </c>
      <c r="E86" s="10">
        <v>14</v>
      </c>
      <c r="J86" s="13"/>
      <c r="K86" s="13"/>
    </row>
    <row r="87" spans="1:11" ht="38.25" outlineLevel="3" x14ac:dyDescent="0.2">
      <c r="A87" s="14" t="s">
        <v>376</v>
      </c>
      <c r="B87" s="33" t="s">
        <v>375</v>
      </c>
      <c r="C87" s="14" t="s">
        <v>4</v>
      </c>
      <c r="D87" s="15">
        <v>3</v>
      </c>
      <c r="E87" s="10">
        <v>3</v>
      </c>
      <c r="J87" s="13"/>
      <c r="K87" s="13"/>
    </row>
    <row r="88" spans="1:11" ht="51" outlineLevel="4" x14ac:dyDescent="0.2">
      <c r="A88" s="2" t="s">
        <v>127</v>
      </c>
      <c r="B88" s="27" t="s">
        <v>128</v>
      </c>
      <c r="C88" s="2" t="s">
        <v>4</v>
      </c>
      <c r="D88" s="10">
        <v>4.5</v>
      </c>
      <c r="E88" s="10">
        <v>4.4000000000000004</v>
      </c>
    </row>
    <row r="89" spans="1:11" ht="51" outlineLevel="4" x14ac:dyDescent="0.2">
      <c r="A89" s="2" t="s">
        <v>129</v>
      </c>
      <c r="B89" s="27" t="s">
        <v>130</v>
      </c>
      <c r="C89" s="2" t="s">
        <v>4</v>
      </c>
      <c r="D89" s="10">
        <v>0.1</v>
      </c>
      <c r="E89" s="10">
        <v>0.2</v>
      </c>
    </row>
    <row r="90" spans="1:11" ht="63.75" outlineLevel="4" x14ac:dyDescent="0.2">
      <c r="A90" s="2" t="s">
        <v>378</v>
      </c>
      <c r="B90" s="27" t="s">
        <v>377</v>
      </c>
      <c r="C90" s="2" t="s">
        <v>4</v>
      </c>
      <c r="D90" s="10">
        <v>64.5</v>
      </c>
      <c r="E90" s="10">
        <v>68.3</v>
      </c>
    </row>
    <row r="91" spans="1:11" x14ac:dyDescent="0.2">
      <c r="A91" s="5" t="s">
        <v>300</v>
      </c>
      <c r="B91" s="34" t="s">
        <v>135</v>
      </c>
      <c r="C91" s="5"/>
      <c r="D91" s="6">
        <f>SUM(D92,D95,D287,D289,D291,D295)</f>
        <v>4173823.9799999995</v>
      </c>
      <c r="E91" s="6">
        <f>SUM(E92,E95,E287,E289,E291,E295)</f>
        <v>4123007.58</v>
      </c>
    </row>
    <row r="92" spans="1:11" x14ac:dyDescent="0.2">
      <c r="A92" s="1" t="s">
        <v>388</v>
      </c>
      <c r="B92" s="26" t="s">
        <v>391</v>
      </c>
      <c r="C92" s="1" t="s">
        <v>4</v>
      </c>
      <c r="D92" s="9">
        <f>SUM(D93,D94)</f>
        <v>737.18000000000006</v>
      </c>
      <c r="E92" s="9">
        <f>SUM(E93,E94)</f>
        <v>737.18000000000006</v>
      </c>
    </row>
    <row r="93" spans="1:11" ht="25.5" x14ac:dyDescent="0.2">
      <c r="A93" s="4" t="s">
        <v>389</v>
      </c>
      <c r="B93" s="31" t="s">
        <v>392</v>
      </c>
      <c r="C93" s="4" t="s">
        <v>4</v>
      </c>
      <c r="D93" s="11">
        <v>438.202</v>
      </c>
      <c r="E93" s="11">
        <v>438.202</v>
      </c>
    </row>
    <row r="94" spans="1:11" ht="25.5" x14ac:dyDescent="0.2">
      <c r="A94" s="4" t="s">
        <v>390</v>
      </c>
      <c r="B94" s="31" t="s">
        <v>393</v>
      </c>
      <c r="C94" s="4" t="s">
        <v>4</v>
      </c>
      <c r="D94" s="11">
        <v>298.97800000000001</v>
      </c>
      <c r="E94" s="11">
        <v>298.97800000000001</v>
      </c>
    </row>
    <row r="95" spans="1:11" s="19" customFormat="1" ht="25.5" outlineLevel="1" x14ac:dyDescent="0.2">
      <c r="A95" s="41" t="s">
        <v>136</v>
      </c>
      <c r="B95" s="42" t="s">
        <v>137</v>
      </c>
      <c r="C95" s="41" t="s">
        <v>3</v>
      </c>
      <c r="D95" s="43">
        <f>SUM(D96,D100,D201,D253)</f>
        <v>4183997.3999999994</v>
      </c>
      <c r="E95" s="43">
        <f>SUM(E96,E100,E201,E253)</f>
        <v>4133579.4</v>
      </c>
    </row>
    <row r="96" spans="1:11" s="19" customFormat="1" outlineLevel="1" x14ac:dyDescent="0.2">
      <c r="A96" s="41" t="s">
        <v>138</v>
      </c>
      <c r="B96" s="42" t="s">
        <v>139</v>
      </c>
      <c r="C96" s="41" t="s">
        <v>4</v>
      </c>
      <c r="D96" s="43">
        <f>SUM(D97,D98,D99)</f>
        <v>712733.70000000007</v>
      </c>
      <c r="E96" s="43">
        <f>SUM(E97,E98,E99)</f>
        <v>712733.70000000007</v>
      </c>
    </row>
    <row r="97" spans="1:5" s="19" customFormat="1" ht="25.5" outlineLevel="1" x14ac:dyDescent="0.2">
      <c r="A97" s="41" t="s">
        <v>140</v>
      </c>
      <c r="B97" s="42" t="s">
        <v>141</v>
      </c>
      <c r="C97" s="41" t="s">
        <v>4</v>
      </c>
      <c r="D97" s="43">
        <v>555396.30000000005</v>
      </c>
      <c r="E97" s="43">
        <v>555396.30000000005</v>
      </c>
    </row>
    <row r="98" spans="1:5" s="19" customFormat="1" ht="25.5" outlineLevel="1" x14ac:dyDescent="0.2">
      <c r="A98" s="41" t="s">
        <v>348</v>
      </c>
      <c r="B98" s="42" t="s">
        <v>349</v>
      </c>
      <c r="C98" s="41" t="s">
        <v>4</v>
      </c>
      <c r="D98" s="43">
        <v>34583.5</v>
      </c>
      <c r="E98" s="43">
        <v>34583.5</v>
      </c>
    </row>
    <row r="99" spans="1:5" s="19" customFormat="1" ht="38.25" outlineLevel="1" x14ac:dyDescent="0.2">
      <c r="A99" s="41" t="s">
        <v>142</v>
      </c>
      <c r="B99" s="42" t="s">
        <v>143</v>
      </c>
      <c r="C99" s="41" t="s">
        <v>4</v>
      </c>
      <c r="D99" s="43">
        <v>122753.9</v>
      </c>
      <c r="E99" s="43">
        <v>122753.9</v>
      </c>
    </row>
    <row r="100" spans="1:5" s="19" customFormat="1" ht="25.5" outlineLevel="1" x14ac:dyDescent="0.2">
      <c r="A100" s="41" t="s">
        <v>144</v>
      </c>
      <c r="B100" s="42" t="s">
        <v>145</v>
      </c>
      <c r="C100" s="41" t="s">
        <v>3</v>
      </c>
      <c r="D100" s="43">
        <f>SUM(D101,D104,D107,D111,D115,D119,D123,D127,D131)</f>
        <v>1874834.2999999998</v>
      </c>
      <c r="E100" s="43">
        <f>SUM(E101,E104,E107,E111,E115,E119,E123,E127,E131)</f>
        <v>1832415.5</v>
      </c>
    </row>
    <row r="101" spans="1:5" s="19" customFormat="1" ht="76.5" outlineLevel="1" x14ac:dyDescent="0.2">
      <c r="A101" s="41" t="s">
        <v>146</v>
      </c>
      <c r="B101" s="44" t="s">
        <v>147</v>
      </c>
      <c r="C101" s="41" t="s">
        <v>148</v>
      </c>
      <c r="D101" s="43">
        <v>212724.4</v>
      </c>
      <c r="E101" s="43">
        <v>212724.4</v>
      </c>
    </row>
    <row r="102" spans="1:5" ht="38.25" outlineLevel="1" x14ac:dyDescent="0.2">
      <c r="A102" s="1" t="s">
        <v>149</v>
      </c>
      <c r="B102" s="26" t="s">
        <v>350</v>
      </c>
      <c r="C102" s="1" t="s">
        <v>148</v>
      </c>
      <c r="D102" s="9">
        <v>212724.4</v>
      </c>
      <c r="E102" s="9">
        <v>212724.4</v>
      </c>
    </row>
    <row r="103" spans="1:5" ht="38.25" outlineLevel="1" x14ac:dyDescent="0.2">
      <c r="A103" s="2" t="s">
        <v>149</v>
      </c>
      <c r="B103" s="27" t="s">
        <v>350</v>
      </c>
      <c r="C103" s="2" t="s">
        <v>148</v>
      </c>
      <c r="D103" s="10">
        <v>212724.4</v>
      </c>
      <c r="E103" s="10">
        <v>212724.4</v>
      </c>
    </row>
    <row r="104" spans="1:5" ht="63.75" outlineLevel="1" x14ac:dyDescent="0.2">
      <c r="A104" s="1" t="s">
        <v>150</v>
      </c>
      <c r="B104" s="30" t="s">
        <v>151</v>
      </c>
      <c r="C104" s="1" t="s">
        <v>152</v>
      </c>
      <c r="D104" s="9">
        <v>175332.1</v>
      </c>
      <c r="E104" s="9">
        <v>175332.1</v>
      </c>
    </row>
    <row r="105" spans="1:5" ht="25.5" outlineLevel="1" x14ac:dyDescent="0.2">
      <c r="A105" s="1" t="s">
        <v>153</v>
      </c>
      <c r="B105" s="26" t="s">
        <v>351</v>
      </c>
      <c r="C105" s="1" t="s">
        <v>152</v>
      </c>
      <c r="D105" s="9">
        <v>175332.1</v>
      </c>
      <c r="E105" s="9">
        <v>175332.1</v>
      </c>
    </row>
    <row r="106" spans="1:5" ht="25.5" outlineLevel="1" x14ac:dyDescent="0.2">
      <c r="A106" s="2" t="s">
        <v>153</v>
      </c>
      <c r="B106" s="27" t="s">
        <v>351</v>
      </c>
      <c r="C106" s="2" t="s">
        <v>152</v>
      </c>
      <c r="D106" s="10">
        <v>175332.1</v>
      </c>
      <c r="E106" s="10">
        <v>175332.1</v>
      </c>
    </row>
    <row r="107" spans="1:5" ht="51" outlineLevel="1" x14ac:dyDescent="0.2">
      <c r="A107" s="1" t="s">
        <v>394</v>
      </c>
      <c r="B107" s="26" t="s">
        <v>395</v>
      </c>
      <c r="C107" s="1" t="s">
        <v>3</v>
      </c>
      <c r="D107" s="9">
        <v>21173.5</v>
      </c>
      <c r="E107" s="9">
        <v>21173.5</v>
      </c>
    </row>
    <row r="108" spans="1:5" ht="51" outlineLevel="1" x14ac:dyDescent="0.2">
      <c r="A108" s="1" t="s">
        <v>396</v>
      </c>
      <c r="B108" s="30" t="s">
        <v>395</v>
      </c>
      <c r="C108" s="1" t="s">
        <v>3</v>
      </c>
      <c r="D108" s="9">
        <v>21173.5</v>
      </c>
      <c r="E108" s="9">
        <v>21173.5</v>
      </c>
    </row>
    <row r="109" spans="1:5" ht="51" outlineLevel="1" x14ac:dyDescent="0.2">
      <c r="A109" s="2" t="s">
        <v>396</v>
      </c>
      <c r="B109" s="28" t="s">
        <v>395</v>
      </c>
      <c r="C109" s="2" t="s">
        <v>152</v>
      </c>
      <c r="D109" s="10">
        <v>1058.7</v>
      </c>
      <c r="E109" s="10">
        <v>1058.7</v>
      </c>
    </row>
    <row r="110" spans="1:5" ht="51" outlineLevel="1" x14ac:dyDescent="0.2">
      <c r="A110" s="2" t="s">
        <v>396</v>
      </c>
      <c r="B110" s="28" t="s">
        <v>395</v>
      </c>
      <c r="C110" s="2" t="s">
        <v>148</v>
      </c>
      <c r="D110" s="10">
        <v>20114.8</v>
      </c>
      <c r="E110" s="10">
        <v>20114.8</v>
      </c>
    </row>
    <row r="111" spans="1:5" ht="38.25" outlineLevel="1" x14ac:dyDescent="0.2">
      <c r="A111" s="1" t="s">
        <v>154</v>
      </c>
      <c r="B111" s="26" t="s">
        <v>155</v>
      </c>
      <c r="C111" s="1" t="s">
        <v>3</v>
      </c>
      <c r="D111" s="9">
        <v>56025.599999999999</v>
      </c>
      <c r="E111" s="9">
        <v>54719.9</v>
      </c>
    </row>
    <row r="112" spans="1:5" ht="76.5" outlineLevel="1" x14ac:dyDescent="0.2">
      <c r="A112" s="1" t="s">
        <v>156</v>
      </c>
      <c r="B112" s="26" t="s">
        <v>352</v>
      </c>
      <c r="C112" s="1" t="s">
        <v>3</v>
      </c>
      <c r="D112" s="9">
        <v>56025.599999999999</v>
      </c>
      <c r="E112" s="9">
        <v>54719.9</v>
      </c>
    </row>
    <row r="113" spans="1:5" ht="76.5" outlineLevel="1" x14ac:dyDescent="0.2">
      <c r="A113" s="2" t="s">
        <v>156</v>
      </c>
      <c r="B113" s="27" t="s">
        <v>352</v>
      </c>
      <c r="C113" s="2" t="s">
        <v>152</v>
      </c>
      <c r="D113" s="10">
        <v>16247.4</v>
      </c>
      <c r="E113" s="10">
        <v>15868.8</v>
      </c>
    </row>
    <row r="114" spans="1:5" ht="76.5" outlineLevel="1" x14ac:dyDescent="0.2">
      <c r="A114" s="2" t="s">
        <v>156</v>
      </c>
      <c r="B114" s="27" t="s">
        <v>352</v>
      </c>
      <c r="C114" s="2" t="s">
        <v>148</v>
      </c>
      <c r="D114" s="10">
        <v>39778.199999999997</v>
      </c>
      <c r="E114" s="10">
        <v>38851.1</v>
      </c>
    </row>
    <row r="115" spans="1:5" ht="38.25" outlineLevel="1" x14ac:dyDescent="0.2">
      <c r="A115" s="1" t="s">
        <v>157</v>
      </c>
      <c r="B115" s="26" t="s">
        <v>158</v>
      </c>
      <c r="C115" s="1" t="s">
        <v>3</v>
      </c>
      <c r="D115" s="9">
        <v>3585.2</v>
      </c>
      <c r="E115" s="9">
        <v>3585.2</v>
      </c>
    </row>
    <row r="116" spans="1:5" ht="51" outlineLevel="1" x14ac:dyDescent="0.2">
      <c r="A116" s="1" t="s">
        <v>159</v>
      </c>
      <c r="B116" s="26" t="s">
        <v>353</v>
      </c>
      <c r="C116" s="1" t="s">
        <v>3</v>
      </c>
      <c r="D116" s="9">
        <v>3585.2</v>
      </c>
      <c r="E116" s="9">
        <v>3585.2</v>
      </c>
    </row>
    <row r="117" spans="1:5" ht="38.25" outlineLevel="1" x14ac:dyDescent="0.2">
      <c r="A117" s="2" t="s">
        <v>159</v>
      </c>
      <c r="B117" s="27" t="s">
        <v>353</v>
      </c>
      <c r="C117" s="2" t="s">
        <v>152</v>
      </c>
      <c r="D117" s="10">
        <v>1039.7</v>
      </c>
      <c r="E117" s="10">
        <v>1039.7</v>
      </c>
    </row>
    <row r="118" spans="1:5" ht="38.25" outlineLevel="1" x14ac:dyDescent="0.2">
      <c r="A118" s="2" t="s">
        <v>159</v>
      </c>
      <c r="B118" s="27" t="s">
        <v>353</v>
      </c>
      <c r="C118" s="2" t="s">
        <v>148</v>
      </c>
      <c r="D118" s="10">
        <v>2545.5</v>
      </c>
      <c r="E118" s="10">
        <v>2545.5</v>
      </c>
    </row>
    <row r="119" spans="1:5" ht="25.5" outlineLevel="1" x14ac:dyDescent="0.2">
      <c r="A119" s="1" t="s">
        <v>160</v>
      </c>
      <c r="B119" s="26" t="s">
        <v>161</v>
      </c>
      <c r="C119" s="1" t="s">
        <v>3</v>
      </c>
      <c r="D119" s="9">
        <v>3366.6</v>
      </c>
      <c r="E119" s="9">
        <v>3366.6</v>
      </c>
    </row>
    <row r="120" spans="1:5" ht="25.5" outlineLevel="1" x14ac:dyDescent="0.2">
      <c r="A120" s="1" t="s">
        <v>162</v>
      </c>
      <c r="B120" s="26" t="s">
        <v>163</v>
      </c>
      <c r="C120" s="1" t="s">
        <v>3</v>
      </c>
      <c r="D120" s="9">
        <v>3366.6</v>
      </c>
      <c r="E120" s="9">
        <v>3366.6</v>
      </c>
    </row>
    <row r="121" spans="1:5" ht="25.5" outlineLevel="1" x14ac:dyDescent="0.2">
      <c r="A121" s="2" t="s">
        <v>162</v>
      </c>
      <c r="B121" s="27" t="s">
        <v>163</v>
      </c>
      <c r="C121" s="2" t="s">
        <v>152</v>
      </c>
      <c r="D121" s="10">
        <v>2553.9</v>
      </c>
      <c r="E121" s="10">
        <v>2553.9</v>
      </c>
    </row>
    <row r="122" spans="1:5" ht="25.5" outlineLevel="1" x14ac:dyDescent="0.2">
      <c r="A122" s="2" t="s">
        <v>162</v>
      </c>
      <c r="B122" s="27" t="s">
        <v>163</v>
      </c>
      <c r="C122" s="2" t="s">
        <v>148</v>
      </c>
      <c r="D122" s="10">
        <v>812.7</v>
      </c>
      <c r="E122" s="10">
        <v>812.7</v>
      </c>
    </row>
    <row r="123" spans="1:5" outlineLevel="1" x14ac:dyDescent="0.2">
      <c r="A123" s="1" t="s">
        <v>164</v>
      </c>
      <c r="B123" s="26" t="s">
        <v>165</v>
      </c>
      <c r="C123" s="1" t="s">
        <v>3</v>
      </c>
      <c r="D123" s="9">
        <v>88.6</v>
      </c>
      <c r="E123" s="9">
        <v>88.6</v>
      </c>
    </row>
    <row r="124" spans="1:5" ht="38.25" outlineLevel="1" x14ac:dyDescent="0.2">
      <c r="A124" s="1" t="s">
        <v>166</v>
      </c>
      <c r="B124" s="26" t="s">
        <v>354</v>
      </c>
      <c r="C124" s="1" t="s">
        <v>3</v>
      </c>
      <c r="D124" s="9">
        <v>88.6</v>
      </c>
      <c r="E124" s="9">
        <v>88.6</v>
      </c>
    </row>
    <row r="125" spans="1:5" ht="38.25" outlineLevel="1" x14ac:dyDescent="0.2">
      <c r="A125" s="2" t="s">
        <v>166</v>
      </c>
      <c r="B125" s="27" t="s">
        <v>354</v>
      </c>
      <c r="C125" s="2" t="s">
        <v>152</v>
      </c>
      <c r="D125" s="10">
        <v>25.7</v>
      </c>
      <c r="E125" s="10">
        <v>25.7</v>
      </c>
    </row>
    <row r="126" spans="1:5" ht="38.25" outlineLevel="1" x14ac:dyDescent="0.2">
      <c r="A126" s="2" t="s">
        <v>166</v>
      </c>
      <c r="B126" s="27" t="s">
        <v>354</v>
      </c>
      <c r="C126" s="2" t="s">
        <v>148</v>
      </c>
      <c r="D126" s="10">
        <v>62.9</v>
      </c>
      <c r="E126" s="10">
        <v>62.9</v>
      </c>
    </row>
    <row r="127" spans="1:5" ht="25.5" outlineLevel="1" x14ac:dyDescent="0.2">
      <c r="A127" s="1" t="s">
        <v>167</v>
      </c>
      <c r="B127" s="26" t="s">
        <v>168</v>
      </c>
      <c r="C127" s="1" t="s">
        <v>3</v>
      </c>
      <c r="D127" s="9">
        <v>30836.1</v>
      </c>
      <c r="E127" s="9">
        <v>30836.1</v>
      </c>
    </row>
    <row r="128" spans="1:5" ht="25.5" outlineLevel="1" x14ac:dyDescent="0.2">
      <c r="A128" s="1" t="s">
        <v>169</v>
      </c>
      <c r="B128" s="26" t="s">
        <v>355</v>
      </c>
      <c r="C128" s="1" t="s">
        <v>3</v>
      </c>
      <c r="D128" s="9">
        <v>30836.1</v>
      </c>
      <c r="E128" s="9">
        <v>30836.1</v>
      </c>
    </row>
    <row r="129" spans="1:5" ht="25.5" outlineLevel="1" x14ac:dyDescent="0.2">
      <c r="A129" s="2" t="s">
        <v>169</v>
      </c>
      <c r="B129" s="27" t="s">
        <v>355</v>
      </c>
      <c r="C129" s="2" t="s">
        <v>152</v>
      </c>
      <c r="D129" s="10">
        <v>1541.8</v>
      </c>
      <c r="E129" s="10">
        <v>1541.8</v>
      </c>
    </row>
    <row r="130" spans="1:5" ht="25.5" outlineLevel="1" x14ac:dyDescent="0.2">
      <c r="A130" s="2" t="s">
        <v>169</v>
      </c>
      <c r="B130" s="27" t="s">
        <v>355</v>
      </c>
      <c r="C130" s="2" t="s">
        <v>148</v>
      </c>
      <c r="D130" s="10">
        <v>29294.3</v>
      </c>
      <c r="E130" s="10">
        <v>29294.3</v>
      </c>
    </row>
    <row r="131" spans="1:5" s="19" customFormat="1" outlineLevel="1" x14ac:dyDescent="0.2">
      <c r="A131" s="41" t="s">
        <v>170</v>
      </c>
      <c r="B131" s="42" t="s">
        <v>171</v>
      </c>
      <c r="C131" s="41" t="s">
        <v>3</v>
      </c>
      <c r="D131" s="43">
        <f>SUM(D132)</f>
        <v>1371702.2</v>
      </c>
      <c r="E131" s="43">
        <f>SUM(E132)</f>
        <v>1330589.1000000001</v>
      </c>
    </row>
    <row r="132" spans="1:5" outlineLevel="1" x14ac:dyDescent="0.2">
      <c r="A132" s="1" t="s">
        <v>172</v>
      </c>
      <c r="B132" s="26" t="s">
        <v>173</v>
      </c>
      <c r="C132" s="1" t="s">
        <v>3</v>
      </c>
      <c r="D132" s="9">
        <f>SUM(D133,D135,D137,D139,D141,D143,D145,D147,D149,D151,D153,D155,D157,D159,D161,D163,D165,D167,D169,D171,D173,D175,D177,D179,D181,D183,D185,D187,D189,D191,D193,D195,D197,D199)</f>
        <v>1371702.2</v>
      </c>
      <c r="E132" s="9">
        <f>SUM(E133,E135,E137,E139,E141,E143,E145,E147,E149,E151,E153,E155,E157,E159,E161,E163,E165,E167,E169,E171,E173,E175,E177,E179,E181,E183,E185,E187,E189,E191,E193,E195,E197,E199)</f>
        <v>1330589.1000000001</v>
      </c>
    </row>
    <row r="133" spans="1:5" ht="38.25" outlineLevel="1" x14ac:dyDescent="0.2">
      <c r="A133" s="1" t="s">
        <v>397</v>
      </c>
      <c r="B133" s="26" t="s">
        <v>398</v>
      </c>
      <c r="C133" s="1" t="s">
        <v>184</v>
      </c>
      <c r="D133" s="9">
        <v>1366.6</v>
      </c>
      <c r="E133" s="9">
        <v>1366.4</v>
      </c>
    </row>
    <row r="134" spans="1:5" ht="38.25" outlineLevel="1" x14ac:dyDescent="0.2">
      <c r="A134" s="2" t="s">
        <v>397</v>
      </c>
      <c r="B134" s="27" t="s">
        <v>398</v>
      </c>
      <c r="C134" s="2" t="s">
        <v>184</v>
      </c>
      <c r="D134" s="10">
        <v>1366.6</v>
      </c>
      <c r="E134" s="10">
        <v>1366.4</v>
      </c>
    </row>
    <row r="135" spans="1:5" ht="76.5" outlineLevel="1" x14ac:dyDescent="0.2">
      <c r="A135" s="1" t="s">
        <v>399</v>
      </c>
      <c r="B135" s="26" t="s">
        <v>400</v>
      </c>
      <c r="C135" s="1" t="s">
        <v>152</v>
      </c>
      <c r="D135" s="9">
        <v>5858</v>
      </c>
      <c r="E135" s="9">
        <v>5858</v>
      </c>
    </row>
    <row r="136" spans="1:5" ht="63.75" outlineLevel="1" x14ac:dyDescent="0.2">
      <c r="A136" s="2" t="s">
        <v>399</v>
      </c>
      <c r="B136" s="27" t="s">
        <v>400</v>
      </c>
      <c r="C136" s="2" t="s">
        <v>152</v>
      </c>
      <c r="D136" s="10">
        <v>5858</v>
      </c>
      <c r="E136" s="10">
        <v>5858</v>
      </c>
    </row>
    <row r="137" spans="1:5" ht="25.5" outlineLevel="1" x14ac:dyDescent="0.2">
      <c r="A137" s="1" t="s">
        <v>174</v>
      </c>
      <c r="B137" s="26" t="s">
        <v>175</v>
      </c>
      <c r="C137" s="1" t="s">
        <v>152</v>
      </c>
      <c r="D137" s="9">
        <v>2706.7</v>
      </c>
      <c r="E137" s="9">
        <v>2706.7</v>
      </c>
    </row>
    <row r="138" spans="1:5" outlineLevel="1" x14ac:dyDescent="0.2">
      <c r="A138" s="2" t="s">
        <v>174</v>
      </c>
      <c r="B138" s="27" t="s">
        <v>175</v>
      </c>
      <c r="C138" s="2" t="s">
        <v>152</v>
      </c>
      <c r="D138" s="10">
        <v>2706.7</v>
      </c>
      <c r="E138" s="10">
        <v>2706.7</v>
      </c>
    </row>
    <row r="139" spans="1:5" ht="25.5" outlineLevel="1" x14ac:dyDescent="0.2">
      <c r="A139" s="1" t="s">
        <v>176</v>
      </c>
      <c r="B139" s="26" t="s">
        <v>177</v>
      </c>
      <c r="C139" s="1" t="s">
        <v>152</v>
      </c>
      <c r="D139" s="9">
        <v>1061.3</v>
      </c>
      <c r="E139" s="9">
        <v>1061.3</v>
      </c>
    </row>
    <row r="140" spans="1:5" ht="25.5" outlineLevel="1" x14ac:dyDescent="0.2">
      <c r="A140" s="2" t="s">
        <v>176</v>
      </c>
      <c r="B140" s="27" t="s">
        <v>177</v>
      </c>
      <c r="C140" s="2" t="s">
        <v>152</v>
      </c>
      <c r="D140" s="10">
        <v>1061.3</v>
      </c>
      <c r="E140" s="10">
        <v>1061.3</v>
      </c>
    </row>
    <row r="141" spans="1:5" ht="51" outlineLevel="1" x14ac:dyDescent="0.2">
      <c r="A141" s="1" t="s">
        <v>356</v>
      </c>
      <c r="B141" s="26" t="s">
        <v>357</v>
      </c>
      <c r="C141" s="1" t="s">
        <v>184</v>
      </c>
      <c r="D141" s="9">
        <v>46279</v>
      </c>
      <c r="E141" s="9">
        <v>10637.3</v>
      </c>
    </row>
    <row r="142" spans="1:5" ht="38.25" outlineLevel="1" x14ac:dyDescent="0.2">
      <c r="A142" s="2" t="s">
        <v>356</v>
      </c>
      <c r="B142" s="27" t="s">
        <v>357</v>
      </c>
      <c r="C142" s="2" t="s">
        <v>184</v>
      </c>
      <c r="D142" s="10">
        <v>46279</v>
      </c>
      <c r="E142" s="10">
        <v>10637.3</v>
      </c>
    </row>
    <row r="143" spans="1:5" ht="38.25" outlineLevel="1" x14ac:dyDescent="0.2">
      <c r="A143" s="1" t="s">
        <v>178</v>
      </c>
      <c r="B143" s="26" t="s">
        <v>179</v>
      </c>
      <c r="C143" s="1" t="s">
        <v>152</v>
      </c>
      <c r="D143" s="9">
        <v>43.2</v>
      </c>
      <c r="E143" s="9">
        <v>43.2</v>
      </c>
    </row>
    <row r="144" spans="1:5" ht="25.5" outlineLevel="1" x14ac:dyDescent="0.2">
      <c r="A144" s="2" t="s">
        <v>178</v>
      </c>
      <c r="B144" s="27" t="s">
        <v>179</v>
      </c>
      <c r="C144" s="2" t="s">
        <v>152</v>
      </c>
      <c r="D144" s="10">
        <v>43.2</v>
      </c>
      <c r="E144" s="10">
        <v>43.2</v>
      </c>
    </row>
    <row r="145" spans="1:5" ht="25.5" outlineLevel="1" x14ac:dyDescent="0.2">
      <c r="A145" s="1" t="s">
        <v>401</v>
      </c>
      <c r="B145" s="30" t="s">
        <v>402</v>
      </c>
      <c r="C145" s="1" t="s">
        <v>152</v>
      </c>
      <c r="D145" s="9">
        <v>40000</v>
      </c>
      <c r="E145" s="9">
        <v>40000</v>
      </c>
    </row>
    <row r="146" spans="1:5" ht="25.5" outlineLevel="1" x14ac:dyDescent="0.2">
      <c r="A146" s="2" t="s">
        <v>401</v>
      </c>
      <c r="B146" s="28" t="s">
        <v>402</v>
      </c>
      <c r="C146" s="2" t="s">
        <v>152</v>
      </c>
      <c r="D146" s="10">
        <v>40000</v>
      </c>
      <c r="E146" s="10">
        <v>40000</v>
      </c>
    </row>
    <row r="147" spans="1:5" ht="38.25" outlineLevel="1" x14ac:dyDescent="0.2">
      <c r="A147" s="1" t="s">
        <v>317</v>
      </c>
      <c r="B147" s="26" t="s">
        <v>321</v>
      </c>
      <c r="C147" s="1" t="s">
        <v>152</v>
      </c>
      <c r="D147" s="9">
        <v>112</v>
      </c>
      <c r="E147" s="9">
        <v>112</v>
      </c>
    </row>
    <row r="148" spans="1:5" ht="38.25" outlineLevel="1" x14ac:dyDescent="0.2">
      <c r="A148" s="2" t="s">
        <v>317</v>
      </c>
      <c r="B148" s="27" t="s">
        <v>321</v>
      </c>
      <c r="C148" s="2" t="s">
        <v>152</v>
      </c>
      <c r="D148" s="10">
        <v>112</v>
      </c>
      <c r="E148" s="10">
        <v>112</v>
      </c>
    </row>
    <row r="149" spans="1:5" ht="51" outlineLevel="1" x14ac:dyDescent="0.2">
      <c r="A149" s="1" t="s">
        <v>358</v>
      </c>
      <c r="B149" s="26" t="s">
        <v>359</v>
      </c>
      <c r="C149" s="1" t="s">
        <v>184</v>
      </c>
      <c r="D149" s="9">
        <v>2119.1999999999998</v>
      </c>
      <c r="E149" s="9">
        <v>2073.9</v>
      </c>
    </row>
    <row r="150" spans="1:5" ht="51" outlineLevel="1" x14ac:dyDescent="0.2">
      <c r="A150" s="2" t="s">
        <v>358</v>
      </c>
      <c r="B150" s="27" t="s">
        <v>359</v>
      </c>
      <c r="C150" s="2" t="s">
        <v>184</v>
      </c>
      <c r="D150" s="10">
        <v>2119.1999999999998</v>
      </c>
      <c r="E150" s="10">
        <v>2073.9</v>
      </c>
    </row>
    <row r="151" spans="1:5" ht="76.5" outlineLevel="1" x14ac:dyDescent="0.2">
      <c r="A151" s="1" t="s">
        <v>318</v>
      </c>
      <c r="B151" s="26" t="s">
        <v>360</v>
      </c>
      <c r="C151" s="1" t="s">
        <v>152</v>
      </c>
      <c r="D151" s="9">
        <v>618.4</v>
      </c>
      <c r="E151" s="9">
        <v>618.4</v>
      </c>
    </row>
    <row r="152" spans="1:5" ht="63.75" outlineLevel="1" x14ac:dyDescent="0.2">
      <c r="A152" s="2" t="s">
        <v>318</v>
      </c>
      <c r="B152" s="27" t="s">
        <v>360</v>
      </c>
      <c r="C152" s="2" t="s">
        <v>152</v>
      </c>
      <c r="D152" s="10">
        <v>618.4</v>
      </c>
      <c r="E152" s="10">
        <v>618.4</v>
      </c>
    </row>
    <row r="153" spans="1:5" ht="38.25" outlineLevel="1" x14ac:dyDescent="0.2">
      <c r="A153" s="1" t="s">
        <v>361</v>
      </c>
      <c r="B153" s="26" t="s">
        <v>362</v>
      </c>
      <c r="C153" s="1" t="s">
        <v>152</v>
      </c>
      <c r="D153" s="9">
        <v>57670.3</v>
      </c>
      <c r="E153" s="9">
        <v>56353</v>
      </c>
    </row>
    <row r="154" spans="1:5" ht="38.25" outlineLevel="1" x14ac:dyDescent="0.2">
      <c r="A154" s="2" t="s">
        <v>361</v>
      </c>
      <c r="B154" s="27" t="s">
        <v>362</v>
      </c>
      <c r="C154" s="2" t="s">
        <v>152</v>
      </c>
      <c r="D154" s="10">
        <v>57670.3</v>
      </c>
      <c r="E154" s="10">
        <v>56353</v>
      </c>
    </row>
    <row r="155" spans="1:5" ht="38.25" outlineLevel="1" x14ac:dyDescent="0.2">
      <c r="A155" s="1" t="s">
        <v>403</v>
      </c>
      <c r="B155" s="26" t="s">
        <v>404</v>
      </c>
      <c r="C155" s="1" t="s">
        <v>152</v>
      </c>
      <c r="D155" s="9">
        <v>200</v>
      </c>
      <c r="E155" s="9">
        <v>200</v>
      </c>
    </row>
    <row r="156" spans="1:5" ht="38.25" outlineLevel="1" x14ac:dyDescent="0.2">
      <c r="A156" s="2" t="s">
        <v>403</v>
      </c>
      <c r="B156" s="27" t="s">
        <v>404</v>
      </c>
      <c r="C156" s="2" t="s">
        <v>152</v>
      </c>
      <c r="D156" s="10">
        <v>200</v>
      </c>
      <c r="E156" s="10">
        <v>200</v>
      </c>
    </row>
    <row r="157" spans="1:5" ht="25.5" outlineLevel="1" x14ac:dyDescent="0.2">
      <c r="A157" s="1" t="s">
        <v>180</v>
      </c>
      <c r="B157" s="26" t="s">
        <v>181</v>
      </c>
      <c r="C157" s="1" t="s">
        <v>152</v>
      </c>
      <c r="D157" s="9">
        <v>1658.8</v>
      </c>
      <c r="E157" s="9">
        <v>1658.8</v>
      </c>
    </row>
    <row r="158" spans="1:5" ht="25.5" outlineLevel="1" x14ac:dyDescent="0.2">
      <c r="A158" s="2" t="s">
        <v>180</v>
      </c>
      <c r="B158" s="27" t="s">
        <v>181</v>
      </c>
      <c r="C158" s="2" t="s">
        <v>152</v>
      </c>
      <c r="D158" s="10">
        <v>1658.8</v>
      </c>
      <c r="E158" s="10">
        <v>1658.8</v>
      </c>
    </row>
    <row r="159" spans="1:5" ht="51" outlineLevel="1" x14ac:dyDescent="0.2">
      <c r="A159" s="1" t="s">
        <v>405</v>
      </c>
      <c r="B159" s="26" t="s">
        <v>406</v>
      </c>
      <c r="C159" s="1" t="s">
        <v>152</v>
      </c>
      <c r="D159" s="9">
        <v>860.1</v>
      </c>
      <c r="E159" s="9">
        <v>860.1</v>
      </c>
    </row>
    <row r="160" spans="1:5" ht="38.25" outlineLevel="1" x14ac:dyDescent="0.2">
      <c r="A160" s="2" t="s">
        <v>405</v>
      </c>
      <c r="B160" s="27" t="s">
        <v>406</v>
      </c>
      <c r="C160" s="2" t="s">
        <v>152</v>
      </c>
      <c r="D160" s="10">
        <v>860.1</v>
      </c>
      <c r="E160" s="10">
        <v>860.1</v>
      </c>
    </row>
    <row r="161" spans="1:5" ht="38.25" outlineLevel="1" x14ac:dyDescent="0.2">
      <c r="A161" s="1" t="s">
        <v>407</v>
      </c>
      <c r="B161" s="26" t="s">
        <v>408</v>
      </c>
      <c r="C161" s="1" t="s">
        <v>152</v>
      </c>
      <c r="D161" s="9">
        <v>1396.6</v>
      </c>
      <c r="E161" s="9">
        <v>1396.6</v>
      </c>
    </row>
    <row r="162" spans="1:5" ht="38.25" outlineLevel="1" x14ac:dyDescent="0.2">
      <c r="A162" s="2" t="s">
        <v>407</v>
      </c>
      <c r="B162" s="27" t="s">
        <v>408</v>
      </c>
      <c r="C162" s="2" t="s">
        <v>152</v>
      </c>
      <c r="D162" s="10">
        <v>1396.6</v>
      </c>
      <c r="E162" s="10">
        <v>1396.6</v>
      </c>
    </row>
    <row r="163" spans="1:5" ht="51" outlineLevel="1" x14ac:dyDescent="0.2">
      <c r="A163" s="1" t="s">
        <v>409</v>
      </c>
      <c r="B163" s="26" t="s">
        <v>410</v>
      </c>
      <c r="C163" s="1" t="s">
        <v>152</v>
      </c>
      <c r="D163" s="9">
        <v>340</v>
      </c>
      <c r="E163" s="9">
        <v>340</v>
      </c>
    </row>
    <row r="164" spans="1:5" ht="51" outlineLevel="1" x14ac:dyDescent="0.2">
      <c r="A164" s="2" t="s">
        <v>409</v>
      </c>
      <c r="B164" s="27" t="s">
        <v>410</v>
      </c>
      <c r="C164" s="2" t="s">
        <v>152</v>
      </c>
      <c r="D164" s="10">
        <v>340</v>
      </c>
      <c r="E164" s="10">
        <v>340</v>
      </c>
    </row>
    <row r="165" spans="1:5" ht="38.25" outlineLevel="1" x14ac:dyDescent="0.2">
      <c r="A165" s="1" t="s">
        <v>182</v>
      </c>
      <c r="B165" s="26" t="s">
        <v>183</v>
      </c>
      <c r="C165" s="1" t="s">
        <v>152</v>
      </c>
      <c r="D165" s="9">
        <v>113.1</v>
      </c>
      <c r="E165" s="9">
        <v>113.1</v>
      </c>
    </row>
    <row r="166" spans="1:5" ht="25.5" outlineLevel="1" x14ac:dyDescent="0.2">
      <c r="A166" s="2" t="s">
        <v>182</v>
      </c>
      <c r="B166" s="27" t="s">
        <v>183</v>
      </c>
      <c r="C166" s="2" t="s">
        <v>152</v>
      </c>
      <c r="D166" s="10">
        <v>113.1</v>
      </c>
      <c r="E166" s="10">
        <v>113.1</v>
      </c>
    </row>
    <row r="167" spans="1:5" ht="38.25" outlineLevel="1" x14ac:dyDescent="0.2">
      <c r="A167" s="1" t="s">
        <v>185</v>
      </c>
      <c r="B167" s="30" t="s">
        <v>186</v>
      </c>
      <c r="C167" s="1" t="s">
        <v>184</v>
      </c>
      <c r="D167" s="9">
        <v>31262.799999999999</v>
      </c>
      <c r="E167" s="9">
        <v>30728.3</v>
      </c>
    </row>
    <row r="168" spans="1:5" ht="38.25" outlineLevel="1" x14ac:dyDescent="0.2">
      <c r="A168" s="2" t="s">
        <v>185</v>
      </c>
      <c r="B168" s="28" t="s">
        <v>186</v>
      </c>
      <c r="C168" s="2" t="s">
        <v>184</v>
      </c>
      <c r="D168" s="10">
        <v>31262.799999999999</v>
      </c>
      <c r="E168" s="10">
        <v>30728.3</v>
      </c>
    </row>
    <row r="169" spans="1:5" ht="38.25" outlineLevel="1" x14ac:dyDescent="0.2">
      <c r="A169" s="1" t="s">
        <v>319</v>
      </c>
      <c r="B169" s="26" t="s">
        <v>322</v>
      </c>
      <c r="C169" s="1" t="s">
        <v>152</v>
      </c>
      <c r="D169" s="9">
        <v>600</v>
      </c>
      <c r="E169" s="9">
        <v>600</v>
      </c>
    </row>
    <row r="170" spans="1:5" ht="38.25" outlineLevel="1" x14ac:dyDescent="0.2">
      <c r="A170" s="2" t="s">
        <v>319</v>
      </c>
      <c r="B170" s="27" t="s">
        <v>322</v>
      </c>
      <c r="C170" s="2" t="s">
        <v>152</v>
      </c>
      <c r="D170" s="10">
        <v>600</v>
      </c>
      <c r="E170" s="10">
        <v>600</v>
      </c>
    </row>
    <row r="171" spans="1:5" ht="38.25" outlineLevel="1" x14ac:dyDescent="0.2">
      <c r="A171" s="1" t="s">
        <v>187</v>
      </c>
      <c r="B171" s="30" t="s">
        <v>363</v>
      </c>
      <c r="C171" s="1" t="s">
        <v>152</v>
      </c>
      <c r="D171" s="9">
        <v>4760</v>
      </c>
      <c r="E171" s="9">
        <v>4760</v>
      </c>
    </row>
    <row r="172" spans="1:5" ht="38.25" outlineLevel="1" x14ac:dyDescent="0.2">
      <c r="A172" s="2" t="s">
        <v>187</v>
      </c>
      <c r="B172" s="28" t="s">
        <v>363</v>
      </c>
      <c r="C172" s="2" t="s">
        <v>152</v>
      </c>
      <c r="D172" s="10">
        <v>4760</v>
      </c>
      <c r="E172" s="10">
        <v>4760</v>
      </c>
    </row>
    <row r="173" spans="1:5" ht="25.5" outlineLevel="1" x14ac:dyDescent="0.2">
      <c r="A173" s="1" t="s">
        <v>364</v>
      </c>
      <c r="B173" s="26" t="s">
        <v>365</v>
      </c>
      <c r="C173" s="1" t="s">
        <v>152</v>
      </c>
      <c r="D173" s="9">
        <v>8390.1</v>
      </c>
      <c r="E173" s="9">
        <v>8390.1</v>
      </c>
    </row>
    <row r="174" spans="1:5" ht="25.5" outlineLevel="1" x14ac:dyDescent="0.2">
      <c r="A174" s="2" t="s">
        <v>364</v>
      </c>
      <c r="B174" s="27" t="s">
        <v>365</v>
      </c>
      <c r="C174" s="2" t="s">
        <v>152</v>
      </c>
      <c r="D174" s="10">
        <v>8390.1</v>
      </c>
      <c r="E174" s="10">
        <v>8390.1</v>
      </c>
    </row>
    <row r="175" spans="1:5" ht="102" outlineLevel="1" x14ac:dyDescent="0.2">
      <c r="A175" s="1" t="s">
        <v>188</v>
      </c>
      <c r="B175" s="26" t="s">
        <v>189</v>
      </c>
      <c r="C175" s="1" t="s">
        <v>152</v>
      </c>
      <c r="D175" s="9">
        <v>41126.400000000001</v>
      </c>
      <c r="E175" s="9">
        <v>41126.400000000001</v>
      </c>
    </row>
    <row r="176" spans="1:5" ht="102" outlineLevel="1" x14ac:dyDescent="0.2">
      <c r="A176" s="2" t="s">
        <v>188</v>
      </c>
      <c r="B176" s="27" t="s">
        <v>189</v>
      </c>
      <c r="C176" s="2" t="s">
        <v>152</v>
      </c>
      <c r="D176" s="10">
        <v>41126.400000000001</v>
      </c>
      <c r="E176" s="10">
        <v>41126.400000000001</v>
      </c>
    </row>
    <row r="177" spans="1:5" ht="89.25" outlineLevel="1" x14ac:dyDescent="0.2">
      <c r="A177" s="1" t="s">
        <v>411</v>
      </c>
      <c r="B177" s="30" t="s">
        <v>412</v>
      </c>
      <c r="C177" s="1" t="s">
        <v>152</v>
      </c>
      <c r="D177" s="9">
        <v>20483</v>
      </c>
      <c r="E177" s="9">
        <v>20483</v>
      </c>
    </row>
    <row r="178" spans="1:5" ht="89.25" outlineLevel="1" x14ac:dyDescent="0.2">
      <c r="A178" s="2" t="s">
        <v>411</v>
      </c>
      <c r="B178" s="28" t="s">
        <v>412</v>
      </c>
      <c r="C178" s="2" t="s">
        <v>152</v>
      </c>
      <c r="D178" s="10">
        <v>20483</v>
      </c>
      <c r="E178" s="10">
        <v>20483</v>
      </c>
    </row>
    <row r="179" spans="1:5" ht="38.25" outlineLevel="1" x14ac:dyDescent="0.2">
      <c r="A179" s="1" t="s">
        <v>413</v>
      </c>
      <c r="B179" s="26" t="s">
        <v>414</v>
      </c>
      <c r="C179" s="1" t="s">
        <v>152</v>
      </c>
      <c r="D179" s="9">
        <v>911506.8</v>
      </c>
      <c r="E179" s="9">
        <v>911506.8</v>
      </c>
    </row>
    <row r="180" spans="1:5" ht="38.25" outlineLevel="1" x14ac:dyDescent="0.2">
      <c r="A180" s="2" t="s">
        <v>413</v>
      </c>
      <c r="B180" s="27" t="s">
        <v>414</v>
      </c>
      <c r="C180" s="2" t="s">
        <v>152</v>
      </c>
      <c r="D180" s="10">
        <v>911506.8</v>
      </c>
      <c r="E180" s="10">
        <v>911506.8</v>
      </c>
    </row>
    <row r="181" spans="1:5" ht="38.25" outlineLevel="1" x14ac:dyDescent="0.2">
      <c r="A181" s="1" t="s">
        <v>190</v>
      </c>
      <c r="B181" s="26" t="s">
        <v>323</v>
      </c>
      <c r="C181" s="1" t="s">
        <v>152</v>
      </c>
      <c r="D181" s="9">
        <v>363.3</v>
      </c>
      <c r="E181" s="9">
        <v>363.3</v>
      </c>
    </row>
    <row r="182" spans="1:5" ht="38.25" outlineLevel="1" x14ac:dyDescent="0.2">
      <c r="A182" s="2" t="s">
        <v>190</v>
      </c>
      <c r="B182" s="27" t="s">
        <v>323</v>
      </c>
      <c r="C182" s="2" t="s">
        <v>152</v>
      </c>
      <c r="D182" s="10">
        <v>363.3</v>
      </c>
      <c r="E182" s="10">
        <v>363.3</v>
      </c>
    </row>
    <row r="183" spans="1:5" ht="51" outlineLevel="1" x14ac:dyDescent="0.2">
      <c r="A183" s="1" t="s">
        <v>415</v>
      </c>
      <c r="B183" s="26" t="s">
        <v>416</v>
      </c>
      <c r="C183" s="1" t="s">
        <v>152</v>
      </c>
      <c r="D183" s="9">
        <v>4504</v>
      </c>
      <c r="E183" s="9">
        <v>4504</v>
      </c>
    </row>
    <row r="184" spans="1:5" ht="38.25" outlineLevel="1" x14ac:dyDescent="0.2">
      <c r="A184" s="2" t="s">
        <v>415</v>
      </c>
      <c r="B184" s="27" t="s">
        <v>416</v>
      </c>
      <c r="C184" s="2" t="s">
        <v>152</v>
      </c>
      <c r="D184" s="10">
        <v>4504</v>
      </c>
      <c r="E184" s="10">
        <v>4504</v>
      </c>
    </row>
    <row r="185" spans="1:5" ht="51" outlineLevel="1" x14ac:dyDescent="0.2">
      <c r="A185" s="1" t="s">
        <v>417</v>
      </c>
      <c r="B185" s="26" t="s">
        <v>418</v>
      </c>
      <c r="C185" s="1" t="s">
        <v>152</v>
      </c>
      <c r="D185" s="9">
        <v>16786</v>
      </c>
      <c r="E185" s="9">
        <v>13758.4</v>
      </c>
    </row>
    <row r="186" spans="1:5" ht="51" outlineLevel="1" x14ac:dyDescent="0.2">
      <c r="A186" s="2" t="s">
        <v>417</v>
      </c>
      <c r="B186" s="27" t="s">
        <v>418</v>
      </c>
      <c r="C186" s="2" t="s">
        <v>152</v>
      </c>
      <c r="D186" s="10">
        <v>16786</v>
      </c>
      <c r="E186" s="10">
        <v>13758.4</v>
      </c>
    </row>
    <row r="187" spans="1:5" ht="76.5" outlineLevel="1" x14ac:dyDescent="0.2">
      <c r="A187" s="1" t="s">
        <v>191</v>
      </c>
      <c r="B187" s="30" t="s">
        <v>324</v>
      </c>
      <c r="C187" s="1" t="s">
        <v>152</v>
      </c>
      <c r="D187" s="9">
        <v>121030.8</v>
      </c>
      <c r="E187" s="9">
        <v>120556</v>
      </c>
    </row>
    <row r="188" spans="1:5" ht="76.5" outlineLevel="1" x14ac:dyDescent="0.2">
      <c r="A188" s="2" t="s">
        <v>191</v>
      </c>
      <c r="B188" s="28" t="s">
        <v>324</v>
      </c>
      <c r="C188" s="2" t="s">
        <v>152</v>
      </c>
      <c r="D188" s="10">
        <v>121030.8</v>
      </c>
      <c r="E188" s="10">
        <v>120556</v>
      </c>
    </row>
    <row r="189" spans="1:5" ht="38.25" outlineLevel="1" x14ac:dyDescent="0.2">
      <c r="A189" s="1" t="s">
        <v>192</v>
      </c>
      <c r="B189" s="26" t="s">
        <v>366</v>
      </c>
      <c r="C189" s="1" t="s">
        <v>152</v>
      </c>
      <c r="D189" s="9">
        <v>2511.3000000000002</v>
      </c>
      <c r="E189" s="9">
        <v>2511.3000000000002</v>
      </c>
    </row>
    <row r="190" spans="1:5" ht="38.25" outlineLevel="1" x14ac:dyDescent="0.2">
      <c r="A190" s="2" t="s">
        <v>192</v>
      </c>
      <c r="B190" s="27" t="s">
        <v>366</v>
      </c>
      <c r="C190" s="2" t="s">
        <v>152</v>
      </c>
      <c r="D190" s="10">
        <v>2511.3000000000002</v>
      </c>
      <c r="E190" s="10">
        <v>2511.3000000000002</v>
      </c>
    </row>
    <row r="191" spans="1:5" ht="38.25" outlineLevel="1" x14ac:dyDescent="0.2">
      <c r="A191" s="1" t="s">
        <v>419</v>
      </c>
      <c r="B191" s="26" t="s">
        <v>420</v>
      </c>
      <c r="C191" s="1" t="s">
        <v>152</v>
      </c>
      <c r="D191" s="9">
        <v>2400</v>
      </c>
      <c r="E191" s="9">
        <v>2400</v>
      </c>
    </row>
    <row r="192" spans="1:5" ht="25.5" outlineLevel="1" x14ac:dyDescent="0.2">
      <c r="A192" s="2" t="s">
        <v>419</v>
      </c>
      <c r="B192" s="27" t="s">
        <v>420</v>
      </c>
      <c r="C192" s="2" t="s">
        <v>152</v>
      </c>
      <c r="D192" s="10">
        <v>2400</v>
      </c>
      <c r="E192" s="10">
        <v>2400</v>
      </c>
    </row>
    <row r="193" spans="1:5" ht="63.75" outlineLevel="1" x14ac:dyDescent="0.2">
      <c r="A193" s="1" t="s">
        <v>320</v>
      </c>
      <c r="B193" s="30" t="s">
        <v>421</v>
      </c>
      <c r="C193" s="1" t="s">
        <v>152</v>
      </c>
      <c r="D193" s="9">
        <v>1156.2</v>
      </c>
      <c r="E193" s="9">
        <v>1156.2</v>
      </c>
    </row>
    <row r="194" spans="1:5" ht="63.75" outlineLevel="1" x14ac:dyDescent="0.2">
      <c r="A194" s="2" t="s">
        <v>320</v>
      </c>
      <c r="B194" s="28" t="s">
        <v>421</v>
      </c>
      <c r="C194" s="2" t="s">
        <v>152</v>
      </c>
      <c r="D194" s="10">
        <v>1156.2</v>
      </c>
      <c r="E194" s="10">
        <v>1156.2</v>
      </c>
    </row>
    <row r="195" spans="1:5" ht="38.25" outlineLevel="1" x14ac:dyDescent="0.2">
      <c r="A195" s="1" t="s">
        <v>422</v>
      </c>
      <c r="B195" s="26" t="s">
        <v>423</v>
      </c>
      <c r="C195" s="1" t="s">
        <v>152</v>
      </c>
      <c r="D195" s="9">
        <v>571.4</v>
      </c>
      <c r="E195" s="9">
        <v>571.4</v>
      </c>
    </row>
    <row r="196" spans="1:5" ht="38.25" outlineLevel="1" x14ac:dyDescent="0.2">
      <c r="A196" s="2" t="s">
        <v>422</v>
      </c>
      <c r="B196" s="27" t="s">
        <v>423</v>
      </c>
      <c r="C196" s="2" t="s">
        <v>152</v>
      </c>
      <c r="D196" s="10">
        <v>571.4</v>
      </c>
      <c r="E196" s="10">
        <v>571.4</v>
      </c>
    </row>
    <row r="197" spans="1:5" ht="51" outlineLevel="1" x14ac:dyDescent="0.2">
      <c r="A197" s="1" t="s">
        <v>424</v>
      </c>
      <c r="B197" s="26" t="s">
        <v>425</v>
      </c>
      <c r="C197" s="1" t="s">
        <v>152</v>
      </c>
      <c r="D197" s="9">
        <v>11846.8</v>
      </c>
      <c r="E197" s="9">
        <v>11775.1</v>
      </c>
    </row>
    <row r="198" spans="1:5" ht="51" outlineLevel="1" x14ac:dyDescent="0.2">
      <c r="A198" s="2" t="s">
        <v>424</v>
      </c>
      <c r="B198" s="27" t="s">
        <v>425</v>
      </c>
      <c r="C198" s="2" t="s">
        <v>152</v>
      </c>
      <c r="D198" s="10">
        <v>11846.8</v>
      </c>
      <c r="E198" s="10">
        <v>11775.1</v>
      </c>
    </row>
    <row r="199" spans="1:5" ht="25.5" outlineLevel="1" x14ac:dyDescent="0.2">
      <c r="A199" s="1" t="s">
        <v>426</v>
      </c>
      <c r="B199" s="26" t="s">
        <v>427</v>
      </c>
      <c r="C199" s="1" t="s">
        <v>152</v>
      </c>
      <c r="D199" s="9">
        <v>30000</v>
      </c>
      <c r="E199" s="9">
        <v>30000</v>
      </c>
    </row>
    <row r="200" spans="1:5" ht="25.5" outlineLevel="1" x14ac:dyDescent="0.2">
      <c r="A200" s="2" t="s">
        <v>426</v>
      </c>
      <c r="B200" s="27" t="s">
        <v>427</v>
      </c>
      <c r="C200" s="2" t="s">
        <v>152</v>
      </c>
      <c r="D200" s="10">
        <v>30000</v>
      </c>
      <c r="E200" s="10">
        <v>30000</v>
      </c>
    </row>
    <row r="201" spans="1:5" s="19" customFormat="1" outlineLevel="1" x14ac:dyDescent="0.2">
      <c r="A201" s="41" t="s">
        <v>193</v>
      </c>
      <c r="B201" s="42" t="s">
        <v>194</v>
      </c>
      <c r="C201" s="41" t="s">
        <v>3</v>
      </c>
      <c r="D201" s="43">
        <f>SUM(D202,D244,D247,D250)</f>
        <v>1441796.0999999999</v>
      </c>
      <c r="E201" s="43">
        <f>SUM(E202,E244,E247,E250)</f>
        <v>1437490.2999999998</v>
      </c>
    </row>
    <row r="202" spans="1:5" ht="25.5" outlineLevel="1" x14ac:dyDescent="0.2">
      <c r="A202" s="1" t="s">
        <v>195</v>
      </c>
      <c r="B202" s="26" t="s">
        <v>196</v>
      </c>
      <c r="C202" s="1" t="s">
        <v>197</v>
      </c>
      <c r="D202" s="9">
        <f>SUM(D203)</f>
        <v>1439043.4</v>
      </c>
      <c r="E202" s="9">
        <f>SUM(E203)</f>
        <v>1435396.2</v>
      </c>
    </row>
    <row r="203" spans="1:5" ht="25.5" outlineLevel="1" x14ac:dyDescent="0.2">
      <c r="A203" s="1" t="s">
        <v>198</v>
      </c>
      <c r="B203" s="26" t="s">
        <v>199</v>
      </c>
      <c r="C203" s="1" t="s">
        <v>197</v>
      </c>
      <c r="D203" s="9">
        <f>SUM(D204,D206,D208,D210,D212,D214,D216,D218,D220,D222,D224,D226,D228,D230,D232,D234,D236,D238,D240,D242)</f>
        <v>1439043.4</v>
      </c>
      <c r="E203" s="9">
        <f>SUM(E204,E206,E208,E210,E212,E214,E216,E218,E220,E222,E224,E226,E228,E230,E232,E234,E236,E238,E240,E242)</f>
        <v>1435396.2</v>
      </c>
    </row>
    <row r="204" spans="1:5" ht="38.25" outlineLevel="1" x14ac:dyDescent="0.2">
      <c r="A204" s="1" t="s">
        <v>200</v>
      </c>
      <c r="B204" s="26" t="s">
        <v>201</v>
      </c>
      <c r="C204" s="1" t="s">
        <v>197</v>
      </c>
      <c r="D204" s="9">
        <v>3371.8</v>
      </c>
      <c r="E204" s="9">
        <v>3371.8</v>
      </c>
    </row>
    <row r="205" spans="1:5" ht="38.25" outlineLevel="1" x14ac:dyDescent="0.2">
      <c r="A205" s="2" t="s">
        <v>200</v>
      </c>
      <c r="B205" s="27" t="s">
        <v>201</v>
      </c>
      <c r="C205" s="2" t="s">
        <v>197</v>
      </c>
      <c r="D205" s="10">
        <v>3371.8</v>
      </c>
      <c r="E205" s="10">
        <v>3371.8</v>
      </c>
    </row>
    <row r="206" spans="1:5" ht="140.25" outlineLevel="1" x14ac:dyDescent="0.2">
      <c r="A206" s="1" t="s">
        <v>202</v>
      </c>
      <c r="B206" s="30" t="s">
        <v>203</v>
      </c>
      <c r="C206" s="1" t="s">
        <v>197</v>
      </c>
      <c r="D206" s="9">
        <v>173968.7</v>
      </c>
      <c r="E206" s="9">
        <v>172214.39999999999</v>
      </c>
    </row>
    <row r="207" spans="1:5" ht="140.25" outlineLevel="1" x14ac:dyDescent="0.2">
      <c r="A207" s="2" t="s">
        <v>202</v>
      </c>
      <c r="B207" s="28" t="s">
        <v>203</v>
      </c>
      <c r="C207" s="2" t="s">
        <v>197</v>
      </c>
      <c r="D207" s="10">
        <v>173968.7</v>
      </c>
      <c r="E207" s="10">
        <v>172214.39999999999</v>
      </c>
    </row>
    <row r="208" spans="1:5" ht="153" outlineLevel="1" x14ac:dyDescent="0.2">
      <c r="A208" s="1" t="s">
        <v>204</v>
      </c>
      <c r="B208" s="30" t="s">
        <v>205</v>
      </c>
      <c r="C208" s="1" t="s">
        <v>197</v>
      </c>
      <c r="D208" s="9">
        <v>110570.9</v>
      </c>
      <c r="E208" s="9">
        <v>110570.9</v>
      </c>
    </row>
    <row r="209" spans="1:5" ht="140.25" outlineLevel="1" x14ac:dyDescent="0.2">
      <c r="A209" s="2" t="s">
        <v>204</v>
      </c>
      <c r="B209" s="28" t="s">
        <v>205</v>
      </c>
      <c r="C209" s="2" t="s">
        <v>197</v>
      </c>
      <c r="D209" s="10">
        <v>110570.9</v>
      </c>
      <c r="E209" s="10">
        <v>110570.9</v>
      </c>
    </row>
    <row r="210" spans="1:5" ht="63.75" outlineLevel="1" x14ac:dyDescent="0.2">
      <c r="A210" s="1" t="s">
        <v>206</v>
      </c>
      <c r="B210" s="30" t="s">
        <v>207</v>
      </c>
      <c r="C210" s="1" t="s">
        <v>197</v>
      </c>
      <c r="D210" s="9">
        <v>75</v>
      </c>
      <c r="E210" s="9">
        <v>75</v>
      </c>
    </row>
    <row r="211" spans="1:5" ht="51" outlineLevel="1" x14ac:dyDescent="0.2">
      <c r="A211" s="2" t="s">
        <v>206</v>
      </c>
      <c r="B211" s="28" t="s">
        <v>207</v>
      </c>
      <c r="C211" s="2" t="s">
        <v>197</v>
      </c>
      <c r="D211" s="10">
        <v>75</v>
      </c>
      <c r="E211" s="10">
        <v>75</v>
      </c>
    </row>
    <row r="212" spans="1:5" ht="38.25" outlineLevel="1" x14ac:dyDescent="0.2">
      <c r="A212" s="1" t="s">
        <v>208</v>
      </c>
      <c r="B212" s="26" t="s">
        <v>325</v>
      </c>
      <c r="C212" s="1" t="s">
        <v>197</v>
      </c>
      <c r="D212" s="9">
        <v>2865</v>
      </c>
      <c r="E212" s="9">
        <v>2865</v>
      </c>
    </row>
    <row r="213" spans="1:5" ht="38.25" outlineLevel="1" x14ac:dyDescent="0.2">
      <c r="A213" s="2" t="s">
        <v>208</v>
      </c>
      <c r="B213" s="27" t="s">
        <v>325</v>
      </c>
      <c r="C213" s="2" t="s">
        <v>197</v>
      </c>
      <c r="D213" s="10">
        <v>2865</v>
      </c>
      <c r="E213" s="10">
        <v>2865</v>
      </c>
    </row>
    <row r="214" spans="1:5" ht="63.75" outlineLevel="1" x14ac:dyDescent="0.2">
      <c r="A214" s="1" t="s">
        <v>209</v>
      </c>
      <c r="B214" s="30" t="s">
        <v>210</v>
      </c>
      <c r="C214" s="1" t="s">
        <v>197</v>
      </c>
      <c r="D214" s="9">
        <v>1267.5999999999999</v>
      </c>
      <c r="E214" s="9">
        <v>1267.5999999999999</v>
      </c>
    </row>
    <row r="215" spans="1:5" ht="63.75" outlineLevel="1" x14ac:dyDescent="0.2">
      <c r="A215" s="2" t="s">
        <v>209</v>
      </c>
      <c r="B215" s="28" t="s">
        <v>210</v>
      </c>
      <c r="C215" s="2" t="s">
        <v>197</v>
      </c>
      <c r="D215" s="10">
        <v>1267.5999999999999</v>
      </c>
      <c r="E215" s="10">
        <v>1267.5999999999999</v>
      </c>
    </row>
    <row r="216" spans="1:5" ht="51" outlineLevel="1" x14ac:dyDescent="0.2">
      <c r="A216" s="1" t="s">
        <v>211</v>
      </c>
      <c r="B216" s="26" t="s">
        <v>212</v>
      </c>
      <c r="C216" s="1" t="s">
        <v>197</v>
      </c>
      <c r="D216" s="9">
        <v>1346.9</v>
      </c>
      <c r="E216" s="9">
        <v>1255.8</v>
      </c>
    </row>
    <row r="217" spans="1:5" ht="51" outlineLevel="1" x14ac:dyDescent="0.2">
      <c r="A217" s="2" t="s">
        <v>211</v>
      </c>
      <c r="B217" s="27" t="s">
        <v>212</v>
      </c>
      <c r="C217" s="2" t="s">
        <v>197</v>
      </c>
      <c r="D217" s="10">
        <v>1346.9</v>
      </c>
      <c r="E217" s="10">
        <v>1255.8</v>
      </c>
    </row>
    <row r="218" spans="1:5" ht="63.75" outlineLevel="1" x14ac:dyDescent="0.2">
      <c r="A218" s="1" t="s">
        <v>213</v>
      </c>
      <c r="B218" s="30" t="s">
        <v>214</v>
      </c>
      <c r="C218" s="1" t="s">
        <v>197</v>
      </c>
      <c r="D218" s="9">
        <v>2083</v>
      </c>
      <c r="E218" s="9">
        <v>2083</v>
      </c>
    </row>
    <row r="219" spans="1:5" ht="51" outlineLevel="1" x14ac:dyDescent="0.2">
      <c r="A219" s="2" t="s">
        <v>213</v>
      </c>
      <c r="B219" s="28" t="s">
        <v>214</v>
      </c>
      <c r="C219" s="2" t="s">
        <v>197</v>
      </c>
      <c r="D219" s="10">
        <v>2083</v>
      </c>
      <c r="E219" s="10">
        <v>2083</v>
      </c>
    </row>
    <row r="220" spans="1:5" ht="38.25" outlineLevel="1" x14ac:dyDescent="0.2">
      <c r="A220" s="1" t="s">
        <v>215</v>
      </c>
      <c r="B220" s="26" t="s">
        <v>216</v>
      </c>
      <c r="C220" s="1" t="s">
        <v>197</v>
      </c>
      <c r="D220" s="9">
        <v>629.9</v>
      </c>
      <c r="E220" s="9">
        <v>629.9</v>
      </c>
    </row>
    <row r="221" spans="1:5" ht="38.25" outlineLevel="1" x14ac:dyDescent="0.2">
      <c r="A221" s="2" t="s">
        <v>215</v>
      </c>
      <c r="B221" s="27" t="s">
        <v>216</v>
      </c>
      <c r="C221" s="2" t="s">
        <v>197</v>
      </c>
      <c r="D221" s="10">
        <v>629.9</v>
      </c>
      <c r="E221" s="10">
        <v>629.9</v>
      </c>
    </row>
    <row r="222" spans="1:5" ht="51" outlineLevel="1" x14ac:dyDescent="0.2">
      <c r="A222" s="1" t="s">
        <v>217</v>
      </c>
      <c r="B222" s="26" t="s">
        <v>218</v>
      </c>
      <c r="C222" s="1" t="s">
        <v>197</v>
      </c>
      <c r="D222" s="9">
        <v>16029.7</v>
      </c>
      <c r="E222" s="9">
        <v>15542.4</v>
      </c>
    </row>
    <row r="223" spans="1:5" ht="38.25" outlineLevel="1" x14ac:dyDescent="0.2">
      <c r="A223" s="2" t="s">
        <v>217</v>
      </c>
      <c r="B223" s="27" t="s">
        <v>218</v>
      </c>
      <c r="C223" s="2" t="s">
        <v>197</v>
      </c>
      <c r="D223" s="10">
        <v>16029.7</v>
      </c>
      <c r="E223" s="10">
        <v>15542.4</v>
      </c>
    </row>
    <row r="224" spans="1:5" ht="102" outlineLevel="1" x14ac:dyDescent="0.2">
      <c r="A224" s="1" t="s">
        <v>219</v>
      </c>
      <c r="B224" s="30" t="s">
        <v>220</v>
      </c>
      <c r="C224" s="1" t="s">
        <v>197</v>
      </c>
      <c r="D224" s="9">
        <v>1324.1</v>
      </c>
      <c r="E224" s="9">
        <v>909</v>
      </c>
    </row>
    <row r="225" spans="1:5" ht="102" outlineLevel="1" x14ac:dyDescent="0.2">
      <c r="A225" s="2" t="s">
        <v>219</v>
      </c>
      <c r="B225" s="28" t="s">
        <v>220</v>
      </c>
      <c r="C225" s="2" t="s">
        <v>197</v>
      </c>
      <c r="D225" s="10">
        <v>1324.1</v>
      </c>
      <c r="E225" s="10">
        <v>909</v>
      </c>
    </row>
    <row r="226" spans="1:5" ht="153" outlineLevel="1" x14ac:dyDescent="0.2">
      <c r="A226" s="1" t="s">
        <v>221</v>
      </c>
      <c r="B226" s="30" t="s">
        <v>222</v>
      </c>
      <c r="C226" s="1" t="s">
        <v>197</v>
      </c>
      <c r="D226" s="9">
        <v>514999.1</v>
      </c>
      <c r="E226" s="9">
        <v>514999.1</v>
      </c>
    </row>
    <row r="227" spans="1:5" ht="140.25" outlineLevel="1" x14ac:dyDescent="0.2">
      <c r="A227" s="2" t="s">
        <v>221</v>
      </c>
      <c r="B227" s="28" t="s">
        <v>222</v>
      </c>
      <c r="C227" s="2" t="s">
        <v>197</v>
      </c>
      <c r="D227" s="10">
        <v>514999.1</v>
      </c>
      <c r="E227" s="10">
        <v>514999.1</v>
      </c>
    </row>
    <row r="228" spans="1:5" ht="76.5" outlineLevel="1" x14ac:dyDescent="0.2">
      <c r="A228" s="1" t="s">
        <v>223</v>
      </c>
      <c r="B228" s="30" t="s">
        <v>224</v>
      </c>
      <c r="C228" s="1" t="s">
        <v>197</v>
      </c>
      <c r="D228" s="9">
        <v>10850</v>
      </c>
      <c r="E228" s="9">
        <v>10319.5</v>
      </c>
    </row>
    <row r="229" spans="1:5" ht="63.75" outlineLevel="1" x14ac:dyDescent="0.2">
      <c r="A229" s="2" t="s">
        <v>223</v>
      </c>
      <c r="B229" s="28" t="s">
        <v>224</v>
      </c>
      <c r="C229" s="2" t="s">
        <v>197</v>
      </c>
      <c r="D229" s="10">
        <v>10850</v>
      </c>
      <c r="E229" s="10">
        <v>10319.5</v>
      </c>
    </row>
    <row r="230" spans="1:5" ht="38.25" outlineLevel="1" x14ac:dyDescent="0.2">
      <c r="A230" s="1" t="s">
        <v>225</v>
      </c>
      <c r="B230" s="26" t="s">
        <v>226</v>
      </c>
      <c r="C230" s="1" t="s">
        <v>197</v>
      </c>
      <c r="D230" s="9">
        <v>73100</v>
      </c>
      <c r="E230" s="9">
        <v>73027.399999999994</v>
      </c>
    </row>
    <row r="231" spans="1:5" ht="25.5" outlineLevel="1" x14ac:dyDescent="0.2">
      <c r="A231" s="2" t="s">
        <v>225</v>
      </c>
      <c r="B231" s="27" t="s">
        <v>226</v>
      </c>
      <c r="C231" s="2" t="s">
        <v>197</v>
      </c>
      <c r="D231" s="10">
        <v>73100</v>
      </c>
      <c r="E231" s="10">
        <v>73027.399999999994</v>
      </c>
    </row>
    <row r="232" spans="1:5" ht="102" outlineLevel="1" x14ac:dyDescent="0.2">
      <c r="A232" s="1" t="s">
        <v>227</v>
      </c>
      <c r="B232" s="30" t="s">
        <v>228</v>
      </c>
      <c r="C232" s="1" t="s">
        <v>197</v>
      </c>
      <c r="D232" s="9">
        <v>241828.1</v>
      </c>
      <c r="E232" s="9">
        <v>241741.1</v>
      </c>
    </row>
    <row r="233" spans="1:5" ht="89.25" outlineLevel="1" x14ac:dyDescent="0.2">
      <c r="A233" s="2" t="s">
        <v>227</v>
      </c>
      <c r="B233" s="28" t="s">
        <v>228</v>
      </c>
      <c r="C233" s="2" t="s">
        <v>197</v>
      </c>
      <c r="D233" s="10">
        <v>241828.1</v>
      </c>
      <c r="E233" s="10">
        <v>241741.1</v>
      </c>
    </row>
    <row r="234" spans="1:5" ht="140.25" outlineLevel="1" x14ac:dyDescent="0.2">
      <c r="A234" s="1" t="s">
        <v>229</v>
      </c>
      <c r="B234" s="30" t="s">
        <v>230</v>
      </c>
      <c r="C234" s="1" t="s">
        <v>197</v>
      </c>
      <c r="D234" s="9">
        <v>262974.3</v>
      </c>
      <c r="E234" s="9">
        <v>262974.3</v>
      </c>
    </row>
    <row r="235" spans="1:5" ht="140.25" outlineLevel="1" x14ac:dyDescent="0.2">
      <c r="A235" s="2" t="s">
        <v>229</v>
      </c>
      <c r="B235" s="28" t="s">
        <v>230</v>
      </c>
      <c r="C235" s="2" t="s">
        <v>197</v>
      </c>
      <c r="D235" s="10">
        <v>262974.3</v>
      </c>
      <c r="E235" s="10">
        <v>262974.3</v>
      </c>
    </row>
    <row r="236" spans="1:5" ht="51" outlineLevel="1" x14ac:dyDescent="0.2">
      <c r="A236" s="1" t="s">
        <v>231</v>
      </c>
      <c r="B236" s="26" t="s">
        <v>232</v>
      </c>
      <c r="C236" s="1" t="s">
        <v>197</v>
      </c>
      <c r="D236" s="9">
        <v>2497.9</v>
      </c>
      <c r="E236" s="9">
        <v>2288.6</v>
      </c>
    </row>
    <row r="237" spans="1:5" ht="51" outlineLevel="1" x14ac:dyDescent="0.2">
      <c r="A237" s="2" t="s">
        <v>231</v>
      </c>
      <c r="B237" s="27" t="s">
        <v>232</v>
      </c>
      <c r="C237" s="2" t="s">
        <v>197</v>
      </c>
      <c r="D237" s="10">
        <v>2497.9</v>
      </c>
      <c r="E237" s="10">
        <v>2288.6</v>
      </c>
    </row>
    <row r="238" spans="1:5" ht="38.25" outlineLevel="1" x14ac:dyDescent="0.2">
      <c r="A238" s="1" t="s">
        <v>233</v>
      </c>
      <c r="B238" s="26" t="s">
        <v>428</v>
      </c>
      <c r="C238" s="1" t="s">
        <v>197</v>
      </c>
      <c r="D238" s="9">
        <v>17993.7</v>
      </c>
      <c r="E238" s="9">
        <v>17993.7</v>
      </c>
    </row>
    <row r="239" spans="1:5" ht="38.25" outlineLevel="1" x14ac:dyDescent="0.2">
      <c r="A239" s="2" t="s">
        <v>233</v>
      </c>
      <c r="B239" s="27" t="s">
        <v>428</v>
      </c>
      <c r="C239" s="2" t="s">
        <v>197</v>
      </c>
      <c r="D239" s="10">
        <v>17993.7</v>
      </c>
      <c r="E239" s="10">
        <v>17993.7</v>
      </c>
    </row>
    <row r="240" spans="1:5" ht="51" outlineLevel="1" x14ac:dyDescent="0.2">
      <c r="A240" s="1" t="s">
        <v>429</v>
      </c>
      <c r="B240" s="26" t="s">
        <v>430</v>
      </c>
      <c r="C240" s="1" t="s">
        <v>197</v>
      </c>
      <c r="D240" s="9">
        <v>686.2</v>
      </c>
      <c r="E240" s="9">
        <v>686.2</v>
      </c>
    </row>
    <row r="241" spans="1:5" ht="38.25" outlineLevel="1" x14ac:dyDescent="0.2">
      <c r="A241" s="2" t="s">
        <v>429</v>
      </c>
      <c r="B241" s="27" t="s">
        <v>430</v>
      </c>
      <c r="C241" s="2" t="s">
        <v>197</v>
      </c>
      <c r="D241" s="10">
        <v>686.2</v>
      </c>
      <c r="E241" s="10">
        <v>686.2</v>
      </c>
    </row>
    <row r="242" spans="1:5" ht="89.25" outlineLevel="1" x14ac:dyDescent="0.2">
      <c r="A242" s="1" t="s">
        <v>234</v>
      </c>
      <c r="B242" s="30" t="s">
        <v>235</v>
      </c>
      <c r="C242" s="1" t="s">
        <v>197</v>
      </c>
      <c r="D242" s="9">
        <v>581.5</v>
      </c>
      <c r="E242" s="9">
        <v>581.5</v>
      </c>
    </row>
    <row r="243" spans="1:5" ht="89.25" outlineLevel="1" x14ac:dyDescent="0.2">
      <c r="A243" s="2" t="s">
        <v>234</v>
      </c>
      <c r="B243" s="28" t="s">
        <v>235</v>
      </c>
      <c r="C243" s="2" t="s">
        <v>197</v>
      </c>
      <c r="D243" s="10">
        <v>581.5</v>
      </c>
      <c r="E243" s="10">
        <v>581.5</v>
      </c>
    </row>
    <row r="244" spans="1:5" ht="51" outlineLevel="1" x14ac:dyDescent="0.2">
      <c r="A244" s="1" t="s">
        <v>236</v>
      </c>
      <c r="B244" s="26" t="s">
        <v>237</v>
      </c>
      <c r="C244" s="1" t="s">
        <v>197</v>
      </c>
      <c r="D244" s="9">
        <v>2000</v>
      </c>
      <c r="E244" s="9">
        <v>1547.7</v>
      </c>
    </row>
    <row r="245" spans="1:5" ht="63.75" outlineLevel="1" x14ac:dyDescent="0.2">
      <c r="A245" s="1" t="s">
        <v>238</v>
      </c>
      <c r="B245" s="30" t="s">
        <v>367</v>
      </c>
      <c r="C245" s="1" t="s">
        <v>197</v>
      </c>
      <c r="D245" s="9">
        <v>2000</v>
      </c>
      <c r="E245" s="9">
        <v>1547.7</v>
      </c>
    </row>
    <row r="246" spans="1:5" ht="63.75" outlineLevel="1" x14ac:dyDescent="0.2">
      <c r="A246" s="2" t="s">
        <v>238</v>
      </c>
      <c r="B246" s="28" t="s">
        <v>367</v>
      </c>
      <c r="C246" s="2" t="s">
        <v>197</v>
      </c>
      <c r="D246" s="10">
        <v>2000</v>
      </c>
      <c r="E246" s="10">
        <v>1547.7</v>
      </c>
    </row>
    <row r="247" spans="1:5" ht="25.5" outlineLevel="1" x14ac:dyDescent="0.2">
      <c r="A247" s="1" t="s">
        <v>240</v>
      </c>
      <c r="B247" s="26" t="s">
        <v>241</v>
      </c>
      <c r="C247" s="1" t="s">
        <v>239</v>
      </c>
      <c r="D247" s="9">
        <v>720.4</v>
      </c>
      <c r="E247" s="9">
        <v>541.4</v>
      </c>
    </row>
    <row r="248" spans="1:5" ht="38.25" outlineLevel="1" x14ac:dyDescent="0.2">
      <c r="A248" s="1" t="s">
        <v>242</v>
      </c>
      <c r="B248" s="26" t="s">
        <v>368</v>
      </c>
      <c r="C248" s="1" t="s">
        <v>239</v>
      </c>
      <c r="D248" s="9">
        <v>720.4</v>
      </c>
      <c r="E248" s="9">
        <v>541.4</v>
      </c>
    </row>
    <row r="249" spans="1:5" ht="38.25" outlineLevel="1" x14ac:dyDescent="0.2">
      <c r="A249" s="2" t="s">
        <v>242</v>
      </c>
      <c r="B249" s="27" t="s">
        <v>368</v>
      </c>
      <c r="C249" s="2" t="s">
        <v>239</v>
      </c>
      <c r="D249" s="10">
        <v>720.4</v>
      </c>
      <c r="E249" s="10">
        <v>541.4</v>
      </c>
    </row>
    <row r="250" spans="1:5" ht="38.25" outlineLevel="1" x14ac:dyDescent="0.2">
      <c r="A250" s="1" t="s">
        <v>243</v>
      </c>
      <c r="B250" s="26" t="s">
        <v>244</v>
      </c>
      <c r="C250" s="1" t="s">
        <v>239</v>
      </c>
      <c r="D250" s="9">
        <v>32.299999999999997</v>
      </c>
      <c r="E250" s="9">
        <v>5</v>
      </c>
    </row>
    <row r="251" spans="1:5" ht="38.25" outlineLevel="1" x14ac:dyDescent="0.2">
      <c r="A251" s="1" t="s">
        <v>245</v>
      </c>
      <c r="B251" s="26" t="s">
        <v>246</v>
      </c>
      <c r="C251" s="1" t="s">
        <v>239</v>
      </c>
      <c r="D251" s="9">
        <v>32.299999999999997</v>
      </c>
      <c r="E251" s="9">
        <v>5</v>
      </c>
    </row>
    <row r="252" spans="1:5" ht="38.25" outlineLevel="1" x14ac:dyDescent="0.2">
      <c r="A252" s="2" t="s">
        <v>245</v>
      </c>
      <c r="B252" s="27" t="s">
        <v>246</v>
      </c>
      <c r="C252" s="2" t="s">
        <v>239</v>
      </c>
      <c r="D252" s="10">
        <v>32.299999999999997</v>
      </c>
      <c r="E252" s="10">
        <v>5</v>
      </c>
    </row>
    <row r="253" spans="1:5" s="19" customFormat="1" outlineLevel="1" x14ac:dyDescent="0.2">
      <c r="A253" s="41" t="s">
        <v>247</v>
      </c>
      <c r="B253" s="42" t="s">
        <v>248</v>
      </c>
      <c r="C253" s="41" t="s">
        <v>3</v>
      </c>
      <c r="D253" s="43">
        <f>SUM(D254,D256,D260,D263)</f>
        <v>154633.29999999999</v>
      </c>
      <c r="E253" s="43">
        <f>SUM(E254,E256,E260,E263)</f>
        <v>150939.9</v>
      </c>
    </row>
    <row r="254" spans="1:5" ht="63.75" outlineLevel="1" x14ac:dyDescent="0.2">
      <c r="A254" s="1" t="s">
        <v>431</v>
      </c>
      <c r="B254" s="26" t="s">
        <v>432</v>
      </c>
      <c r="C254" s="1" t="s">
        <v>251</v>
      </c>
      <c r="D254" s="9">
        <v>402.6</v>
      </c>
      <c r="E254" s="9">
        <v>397.5</v>
      </c>
    </row>
    <row r="255" spans="1:5" ht="51" outlineLevel="1" x14ac:dyDescent="0.2">
      <c r="A255" s="2" t="s">
        <v>431</v>
      </c>
      <c r="B255" s="27" t="s">
        <v>432</v>
      </c>
      <c r="C255" s="2" t="s">
        <v>251</v>
      </c>
      <c r="D255" s="10">
        <v>402.6</v>
      </c>
      <c r="E255" s="10">
        <v>397.5</v>
      </c>
    </row>
    <row r="256" spans="1:5" ht="51" outlineLevel="1" x14ac:dyDescent="0.2">
      <c r="A256" s="1" t="s">
        <v>369</v>
      </c>
      <c r="B256" s="26" t="s">
        <v>370</v>
      </c>
      <c r="C256" s="1" t="s">
        <v>3</v>
      </c>
      <c r="D256" s="9">
        <v>3866.1</v>
      </c>
      <c r="E256" s="9">
        <v>3866</v>
      </c>
    </row>
    <row r="257" spans="1:5" ht="51" outlineLevel="1" x14ac:dyDescent="0.2">
      <c r="A257" s="1" t="s">
        <v>371</v>
      </c>
      <c r="B257" s="26" t="s">
        <v>370</v>
      </c>
      <c r="C257" s="1" t="s">
        <v>3</v>
      </c>
      <c r="D257" s="9">
        <v>3866.1</v>
      </c>
      <c r="E257" s="9">
        <v>3866</v>
      </c>
    </row>
    <row r="258" spans="1:5" ht="51" outlineLevel="1" x14ac:dyDescent="0.2">
      <c r="A258" s="2" t="s">
        <v>371</v>
      </c>
      <c r="B258" s="27" t="s">
        <v>370</v>
      </c>
      <c r="C258" s="2" t="s">
        <v>255</v>
      </c>
      <c r="D258" s="10">
        <v>193.3</v>
      </c>
      <c r="E258" s="10">
        <v>193.3</v>
      </c>
    </row>
    <row r="259" spans="1:5" ht="51" outlineLevel="1" x14ac:dyDescent="0.2">
      <c r="A259" s="2" t="s">
        <v>371</v>
      </c>
      <c r="B259" s="27" t="s">
        <v>370</v>
      </c>
      <c r="C259" s="2" t="s">
        <v>251</v>
      </c>
      <c r="D259" s="10">
        <v>3672.8</v>
      </c>
      <c r="E259" s="10">
        <v>3672.7</v>
      </c>
    </row>
    <row r="260" spans="1:5" ht="51" outlineLevel="1" x14ac:dyDescent="0.2">
      <c r="A260" s="1" t="s">
        <v>249</v>
      </c>
      <c r="B260" s="26" t="s">
        <v>250</v>
      </c>
      <c r="C260" s="1" t="s">
        <v>251</v>
      </c>
      <c r="D260" s="9">
        <v>75956.600000000006</v>
      </c>
      <c r="E260" s="9">
        <v>75216.5</v>
      </c>
    </row>
    <row r="261" spans="1:5" ht="76.5" outlineLevel="1" x14ac:dyDescent="0.2">
      <c r="A261" s="1" t="s">
        <v>252</v>
      </c>
      <c r="B261" s="30" t="s">
        <v>433</v>
      </c>
      <c r="C261" s="1" t="s">
        <v>251</v>
      </c>
      <c r="D261" s="9">
        <v>75956.600000000006</v>
      </c>
      <c r="E261" s="9">
        <v>75216.5</v>
      </c>
    </row>
    <row r="262" spans="1:5" ht="76.5" outlineLevel="1" x14ac:dyDescent="0.2">
      <c r="A262" s="2" t="s">
        <v>252</v>
      </c>
      <c r="B262" s="28" t="s">
        <v>433</v>
      </c>
      <c r="C262" s="2" t="s">
        <v>251</v>
      </c>
      <c r="D262" s="10">
        <v>75956.600000000006</v>
      </c>
      <c r="E262" s="10">
        <v>75216.5</v>
      </c>
    </row>
    <row r="263" spans="1:5" outlineLevel="1" x14ac:dyDescent="0.2">
      <c r="A263" s="1" t="s">
        <v>253</v>
      </c>
      <c r="B263" s="26" t="s">
        <v>254</v>
      </c>
      <c r="C263" s="1" t="s">
        <v>255</v>
      </c>
      <c r="D263" s="9">
        <f>SUM(D264)</f>
        <v>74408</v>
      </c>
      <c r="E263" s="9">
        <f>SUM(E264)</f>
        <v>71459.899999999994</v>
      </c>
    </row>
    <row r="264" spans="1:5" ht="25.5" outlineLevel="1" x14ac:dyDescent="0.2">
      <c r="A264" s="1" t="s">
        <v>256</v>
      </c>
      <c r="B264" s="26" t="s">
        <v>257</v>
      </c>
      <c r="C264" s="1" t="s">
        <v>255</v>
      </c>
      <c r="D264" s="9">
        <f>SUM(D265,D267,D269,D271,D273,D275,D277,D279,D281,D283,D285)</f>
        <v>74408</v>
      </c>
      <c r="E264" s="9">
        <f>SUM(E265,E267,E269,E271,E273,E275,E277,E279,E281,E283,E285)</f>
        <v>71459.899999999994</v>
      </c>
    </row>
    <row r="265" spans="1:5" ht="63.75" outlineLevel="1" x14ac:dyDescent="0.2">
      <c r="A265" s="1" t="s">
        <v>326</v>
      </c>
      <c r="B265" s="30" t="s">
        <v>327</v>
      </c>
      <c r="C265" s="1" t="s">
        <v>255</v>
      </c>
      <c r="D265" s="9">
        <v>3151.2</v>
      </c>
      <c r="E265" s="9">
        <v>2160.4</v>
      </c>
    </row>
    <row r="266" spans="1:5" ht="63.75" outlineLevel="1" x14ac:dyDescent="0.2">
      <c r="A266" s="2" t="s">
        <v>326</v>
      </c>
      <c r="B266" s="28" t="s">
        <v>327</v>
      </c>
      <c r="C266" s="2" t="s">
        <v>255</v>
      </c>
      <c r="D266" s="10">
        <v>3151.2</v>
      </c>
      <c r="E266" s="10">
        <v>2160.4</v>
      </c>
    </row>
    <row r="267" spans="1:5" ht="51" outlineLevel="1" x14ac:dyDescent="0.2">
      <c r="A267" s="1" t="s">
        <v>434</v>
      </c>
      <c r="B267" s="26" t="s">
        <v>435</v>
      </c>
      <c r="C267" s="1" t="s">
        <v>255</v>
      </c>
      <c r="D267" s="9">
        <v>3789.9</v>
      </c>
      <c r="E267" s="9">
        <v>3789.9</v>
      </c>
    </row>
    <row r="268" spans="1:5" ht="51" outlineLevel="1" x14ac:dyDescent="0.2">
      <c r="A268" s="2" t="s">
        <v>434</v>
      </c>
      <c r="B268" s="27" t="s">
        <v>435</v>
      </c>
      <c r="C268" s="2" t="s">
        <v>255</v>
      </c>
      <c r="D268" s="10">
        <v>3789.9</v>
      </c>
      <c r="E268" s="10">
        <v>3789.9</v>
      </c>
    </row>
    <row r="269" spans="1:5" ht="25.5" outlineLevel="1" x14ac:dyDescent="0.2">
      <c r="A269" s="1" t="s">
        <v>328</v>
      </c>
      <c r="B269" s="26" t="s">
        <v>329</v>
      </c>
      <c r="C269" s="1" t="s">
        <v>255</v>
      </c>
      <c r="D269" s="9">
        <v>878</v>
      </c>
      <c r="E269" s="9">
        <v>878</v>
      </c>
    </row>
    <row r="270" spans="1:5" ht="25.5" outlineLevel="1" x14ac:dyDescent="0.2">
      <c r="A270" s="2" t="s">
        <v>328</v>
      </c>
      <c r="B270" s="27" t="s">
        <v>329</v>
      </c>
      <c r="C270" s="2" t="s">
        <v>255</v>
      </c>
      <c r="D270" s="10">
        <v>878</v>
      </c>
      <c r="E270" s="10">
        <v>878</v>
      </c>
    </row>
    <row r="271" spans="1:5" ht="38.25" outlineLevel="1" x14ac:dyDescent="0.2">
      <c r="A271" s="1" t="s">
        <v>330</v>
      </c>
      <c r="B271" s="26" t="s">
        <v>331</v>
      </c>
      <c r="C271" s="1" t="s">
        <v>255</v>
      </c>
      <c r="D271" s="9">
        <v>2180.9</v>
      </c>
      <c r="E271" s="9">
        <v>2180.9</v>
      </c>
    </row>
    <row r="272" spans="1:5" ht="25.5" outlineLevel="1" x14ac:dyDescent="0.2">
      <c r="A272" s="2" t="s">
        <v>330</v>
      </c>
      <c r="B272" s="27" t="s">
        <v>331</v>
      </c>
      <c r="C272" s="2" t="s">
        <v>255</v>
      </c>
      <c r="D272" s="10">
        <v>2180.9</v>
      </c>
      <c r="E272" s="10">
        <v>2180.9</v>
      </c>
    </row>
    <row r="273" spans="1:5" ht="38.25" outlineLevel="1" x14ac:dyDescent="0.2">
      <c r="A273" s="1" t="s">
        <v>332</v>
      </c>
      <c r="B273" s="26" t="s">
        <v>333</v>
      </c>
      <c r="C273" s="1" t="s">
        <v>255</v>
      </c>
      <c r="D273" s="9">
        <v>6996.3</v>
      </c>
      <c r="E273" s="9">
        <v>5776.7</v>
      </c>
    </row>
    <row r="274" spans="1:5" ht="38.25" outlineLevel="1" x14ac:dyDescent="0.2">
      <c r="A274" s="2" t="s">
        <v>332</v>
      </c>
      <c r="B274" s="27" t="s">
        <v>333</v>
      </c>
      <c r="C274" s="2" t="s">
        <v>255</v>
      </c>
      <c r="D274" s="10">
        <v>6996.3</v>
      </c>
      <c r="E274" s="10">
        <v>5776.7</v>
      </c>
    </row>
    <row r="275" spans="1:5" ht="63.75" outlineLevel="1" x14ac:dyDescent="0.2">
      <c r="A275" s="1" t="s">
        <v>334</v>
      </c>
      <c r="B275" s="30" t="s">
        <v>335</v>
      </c>
      <c r="C275" s="1" t="s">
        <v>255</v>
      </c>
      <c r="D275" s="9">
        <v>68.599999999999994</v>
      </c>
      <c r="E275" s="9">
        <v>21.4</v>
      </c>
    </row>
    <row r="276" spans="1:5" ht="63.75" outlineLevel="1" x14ac:dyDescent="0.2">
      <c r="A276" s="2" t="s">
        <v>334</v>
      </c>
      <c r="B276" s="28" t="s">
        <v>335</v>
      </c>
      <c r="C276" s="2" t="s">
        <v>255</v>
      </c>
      <c r="D276" s="10">
        <v>68.599999999999994</v>
      </c>
      <c r="E276" s="10">
        <v>21.4</v>
      </c>
    </row>
    <row r="277" spans="1:5" ht="76.5" outlineLevel="1" x14ac:dyDescent="0.2">
      <c r="A277" s="1" t="s">
        <v>436</v>
      </c>
      <c r="B277" s="30" t="s">
        <v>437</v>
      </c>
      <c r="C277" s="1" t="s">
        <v>255</v>
      </c>
      <c r="D277" s="9">
        <v>37861.699999999997</v>
      </c>
      <c r="E277" s="9">
        <v>37861.699999999997</v>
      </c>
    </row>
    <row r="278" spans="1:5" ht="76.5" outlineLevel="1" x14ac:dyDescent="0.2">
      <c r="A278" s="2" t="s">
        <v>436</v>
      </c>
      <c r="B278" s="28" t="s">
        <v>437</v>
      </c>
      <c r="C278" s="2" t="s">
        <v>255</v>
      </c>
      <c r="D278" s="10">
        <v>37861.699999999997</v>
      </c>
      <c r="E278" s="10">
        <v>37861.699999999997</v>
      </c>
    </row>
    <row r="279" spans="1:5" ht="38.25" outlineLevel="1" x14ac:dyDescent="0.2">
      <c r="A279" s="1" t="s">
        <v>438</v>
      </c>
      <c r="B279" s="26" t="s">
        <v>439</v>
      </c>
      <c r="C279" s="1" t="s">
        <v>255</v>
      </c>
      <c r="D279" s="9">
        <v>8021</v>
      </c>
      <c r="E279" s="9">
        <v>8021</v>
      </c>
    </row>
    <row r="280" spans="1:5" ht="38.25" outlineLevel="1" x14ac:dyDescent="0.2">
      <c r="A280" s="2" t="s">
        <v>438</v>
      </c>
      <c r="B280" s="27" t="s">
        <v>439</v>
      </c>
      <c r="C280" s="2" t="s">
        <v>255</v>
      </c>
      <c r="D280" s="10">
        <v>8021</v>
      </c>
      <c r="E280" s="10">
        <v>8021</v>
      </c>
    </row>
    <row r="281" spans="1:5" ht="114.75" outlineLevel="1" x14ac:dyDescent="0.2">
      <c r="A281" s="1" t="s">
        <v>440</v>
      </c>
      <c r="B281" s="30" t="s">
        <v>441</v>
      </c>
      <c r="C281" s="1" t="s">
        <v>255</v>
      </c>
      <c r="D281" s="9">
        <v>3620.6</v>
      </c>
      <c r="E281" s="9">
        <v>3620.6</v>
      </c>
    </row>
    <row r="282" spans="1:5" ht="102" outlineLevel="1" x14ac:dyDescent="0.2">
      <c r="A282" s="2" t="s">
        <v>440</v>
      </c>
      <c r="B282" s="28" t="s">
        <v>441</v>
      </c>
      <c r="C282" s="2" t="s">
        <v>255</v>
      </c>
      <c r="D282" s="10">
        <v>3620.6</v>
      </c>
      <c r="E282" s="10">
        <v>3620.6</v>
      </c>
    </row>
    <row r="283" spans="1:5" ht="25.5" outlineLevel="1" x14ac:dyDescent="0.2">
      <c r="A283" s="1" t="s">
        <v>442</v>
      </c>
      <c r="B283" s="26" t="s">
        <v>443</v>
      </c>
      <c r="C283" s="1" t="s">
        <v>255</v>
      </c>
      <c r="D283" s="9">
        <v>3939.8</v>
      </c>
      <c r="E283" s="9">
        <v>3249.3</v>
      </c>
    </row>
    <row r="284" spans="1:5" ht="25.5" outlineLevel="1" x14ac:dyDescent="0.2">
      <c r="A284" s="2" t="s">
        <v>442</v>
      </c>
      <c r="B284" s="27" t="s">
        <v>443</v>
      </c>
      <c r="C284" s="2" t="s">
        <v>255</v>
      </c>
      <c r="D284" s="10">
        <v>3939.8</v>
      </c>
      <c r="E284" s="10">
        <v>3249.3</v>
      </c>
    </row>
    <row r="285" spans="1:5" ht="38.25" outlineLevel="1" x14ac:dyDescent="0.2">
      <c r="A285" s="1" t="s">
        <v>444</v>
      </c>
      <c r="B285" s="26" t="s">
        <v>445</v>
      </c>
      <c r="C285" s="1" t="s">
        <v>255</v>
      </c>
      <c r="D285" s="9">
        <v>3900</v>
      </c>
      <c r="E285" s="9">
        <v>3900</v>
      </c>
    </row>
    <row r="286" spans="1:5" ht="25.5" outlineLevel="1" x14ac:dyDescent="0.2">
      <c r="A286" s="2" t="s">
        <v>444</v>
      </c>
      <c r="B286" s="27" t="s">
        <v>445</v>
      </c>
      <c r="C286" s="2" t="s">
        <v>255</v>
      </c>
      <c r="D286" s="10">
        <v>3900</v>
      </c>
      <c r="E286" s="10">
        <v>3900</v>
      </c>
    </row>
    <row r="287" spans="1:5" s="19" customFormat="1" ht="25.5" outlineLevel="3" x14ac:dyDescent="0.2">
      <c r="A287" s="41" t="s">
        <v>258</v>
      </c>
      <c r="B287" s="42" t="s">
        <v>259</v>
      </c>
      <c r="C287" s="41" t="s">
        <v>260</v>
      </c>
      <c r="D287" s="9">
        <v>3835.6</v>
      </c>
      <c r="E287" s="9">
        <v>3835.6</v>
      </c>
    </row>
    <row r="288" spans="1:5" ht="25.5" outlineLevel="4" x14ac:dyDescent="0.2">
      <c r="A288" s="1" t="s">
        <v>261</v>
      </c>
      <c r="B288" s="26" t="s">
        <v>262</v>
      </c>
      <c r="C288" s="1" t="s">
        <v>260</v>
      </c>
      <c r="D288" s="9">
        <v>3835.6</v>
      </c>
      <c r="E288" s="9">
        <v>3835.6</v>
      </c>
    </row>
    <row r="289" spans="1:5" outlineLevel="7" x14ac:dyDescent="0.2">
      <c r="A289" s="1" t="s">
        <v>336</v>
      </c>
      <c r="B289" s="26" t="s">
        <v>337</v>
      </c>
      <c r="C289" s="1" t="s">
        <v>260</v>
      </c>
      <c r="D289" s="9">
        <v>0</v>
      </c>
      <c r="E289" s="9">
        <v>0</v>
      </c>
    </row>
    <row r="290" spans="1:5" outlineLevel="3" x14ac:dyDescent="0.2">
      <c r="A290" s="1" t="s">
        <v>338</v>
      </c>
      <c r="B290" s="26" t="s">
        <v>339</v>
      </c>
      <c r="C290" s="1" t="s">
        <v>260</v>
      </c>
      <c r="D290" s="9">
        <v>0</v>
      </c>
      <c r="E290" s="9">
        <v>0</v>
      </c>
    </row>
    <row r="291" spans="1:5" ht="51" outlineLevel="4" x14ac:dyDescent="0.2">
      <c r="A291" s="1" t="s">
        <v>263</v>
      </c>
      <c r="B291" s="26" t="s">
        <v>264</v>
      </c>
      <c r="C291" s="1" t="s">
        <v>265</v>
      </c>
      <c r="D291" s="9">
        <f>SUM(D292)</f>
        <v>255</v>
      </c>
      <c r="E291" s="9">
        <f>SUM(E292)</f>
        <v>255</v>
      </c>
    </row>
    <row r="292" spans="1:5" ht="51" outlineLevel="5" x14ac:dyDescent="0.2">
      <c r="A292" s="1" t="s">
        <v>266</v>
      </c>
      <c r="B292" s="30" t="s">
        <v>267</v>
      </c>
      <c r="C292" s="1" t="s">
        <v>265</v>
      </c>
      <c r="D292" s="9">
        <f>SUM(D293)</f>
        <v>255</v>
      </c>
      <c r="E292" s="9">
        <f>SUM(E293)</f>
        <v>255</v>
      </c>
    </row>
    <row r="293" spans="1:5" ht="25.5" outlineLevel="7" x14ac:dyDescent="0.2">
      <c r="A293" s="1" t="s">
        <v>268</v>
      </c>
      <c r="B293" s="26" t="s">
        <v>269</v>
      </c>
      <c r="C293" s="1" t="s">
        <v>265</v>
      </c>
      <c r="D293" s="9">
        <v>255</v>
      </c>
      <c r="E293" s="9">
        <v>255</v>
      </c>
    </row>
    <row r="294" spans="1:5" ht="25.5" outlineLevel="7" x14ac:dyDescent="0.2">
      <c r="A294" s="2" t="s">
        <v>270</v>
      </c>
      <c r="B294" s="27" t="s">
        <v>271</v>
      </c>
      <c r="C294" s="2" t="s">
        <v>265</v>
      </c>
      <c r="D294" s="10">
        <v>255</v>
      </c>
      <c r="E294" s="10">
        <v>255</v>
      </c>
    </row>
    <row r="295" spans="1:5" ht="25.5" outlineLevel="2" x14ac:dyDescent="0.2">
      <c r="A295" s="1" t="s">
        <v>272</v>
      </c>
      <c r="B295" s="26" t="s">
        <v>273</v>
      </c>
      <c r="C295" s="1" t="s">
        <v>265</v>
      </c>
      <c r="D295" s="9">
        <f>SUM(D296)</f>
        <v>-15001.2</v>
      </c>
      <c r="E295" s="9">
        <f>SUM(E296)</f>
        <v>-15399.6</v>
      </c>
    </row>
    <row r="296" spans="1:5" ht="38.25" outlineLevel="3" x14ac:dyDescent="0.2">
      <c r="A296" s="1" t="s">
        <v>274</v>
      </c>
      <c r="B296" s="26" t="s">
        <v>275</v>
      </c>
      <c r="C296" s="1" t="s">
        <v>265</v>
      </c>
      <c r="D296" s="9">
        <f>SUM(D297:D297)</f>
        <v>-15001.2</v>
      </c>
      <c r="E296" s="9">
        <f>SUM(E297:E297)</f>
        <v>-15399.6</v>
      </c>
    </row>
    <row r="297" spans="1:5" ht="38.25" outlineLevel="7" x14ac:dyDescent="0.2">
      <c r="A297" s="2" t="s">
        <v>276</v>
      </c>
      <c r="B297" s="27" t="s">
        <v>277</v>
      </c>
      <c r="C297" s="2" t="s">
        <v>265</v>
      </c>
      <c r="D297" s="10">
        <v>-15001.2</v>
      </c>
      <c r="E297" s="10">
        <v>-15399.6</v>
      </c>
    </row>
    <row r="298" spans="1:5" outlineLevel="3" x14ac:dyDescent="0.2">
      <c r="A298" s="35" t="s">
        <v>299</v>
      </c>
      <c r="B298" s="35" t="s">
        <v>132</v>
      </c>
      <c r="C298" s="5"/>
      <c r="D298" s="6">
        <f>SUM(D299)</f>
        <v>-39.299999999999997</v>
      </c>
      <c r="E298" s="6">
        <f>SUM(E299)</f>
        <v>-22.699999999999996</v>
      </c>
    </row>
    <row r="299" spans="1:5" outlineLevel="1" x14ac:dyDescent="0.2">
      <c r="A299" s="1" t="s">
        <v>131</v>
      </c>
      <c r="B299" s="26" t="s">
        <v>132</v>
      </c>
      <c r="C299" s="1" t="s">
        <v>4</v>
      </c>
      <c r="D299" s="9">
        <f>SUM(D300,D301)</f>
        <v>-39.299999999999997</v>
      </c>
      <c r="E299" s="9">
        <f>SUM(E300,E301)</f>
        <v>-22.699999999999996</v>
      </c>
    </row>
    <row r="300" spans="1:5" outlineLevel="1" x14ac:dyDescent="0.2">
      <c r="A300" s="1" t="s">
        <v>380</v>
      </c>
      <c r="B300" s="27" t="s">
        <v>379</v>
      </c>
      <c r="C300" s="1" t="s">
        <v>4</v>
      </c>
      <c r="D300" s="10">
        <v>0</v>
      </c>
      <c r="E300" s="10">
        <v>16.600000000000001</v>
      </c>
    </row>
    <row r="301" spans="1:5" outlineLevel="3" x14ac:dyDescent="0.2">
      <c r="A301" s="2" t="s">
        <v>133</v>
      </c>
      <c r="B301" s="27" t="s">
        <v>134</v>
      </c>
      <c r="C301" s="2" t="s">
        <v>4</v>
      </c>
      <c r="D301" s="10">
        <v>-39.299999999999997</v>
      </c>
      <c r="E301" s="10">
        <v>-39.299999999999997</v>
      </c>
    </row>
    <row r="302" spans="1:5" outlineLevel="3" x14ac:dyDescent="0.2">
      <c r="A302" s="5" t="s">
        <v>302</v>
      </c>
      <c r="B302" s="32" t="s">
        <v>303</v>
      </c>
      <c r="C302" s="5"/>
      <c r="D302" s="8">
        <f>SUM(D303)</f>
        <v>22506</v>
      </c>
      <c r="E302" s="8">
        <f>SUM(E303)</f>
        <v>28355</v>
      </c>
    </row>
    <row r="303" spans="1:5" ht="63.75" outlineLevel="1" x14ac:dyDescent="0.2">
      <c r="A303" s="1" t="s">
        <v>307</v>
      </c>
      <c r="B303" s="26" t="s">
        <v>383</v>
      </c>
      <c r="C303" s="1" t="s">
        <v>4</v>
      </c>
      <c r="D303" s="9">
        <v>22506</v>
      </c>
      <c r="E303" s="9">
        <v>28355</v>
      </c>
    </row>
    <row r="304" spans="1:5" ht="63.75" outlineLevel="2" x14ac:dyDescent="0.2">
      <c r="A304" s="2" t="s">
        <v>304</v>
      </c>
      <c r="B304" s="28" t="s">
        <v>383</v>
      </c>
      <c r="C304" s="2" t="s">
        <v>4</v>
      </c>
      <c r="D304" s="10">
        <v>22506</v>
      </c>
      <c r="E304" s="10">
        <v>28355</v>
      </c>
    </row>
    <row r="305" spans="1:5" outlineLevel="3" x14ac:dyDescent="0.2">
      <c r="A305" s="5" t="s">
        <v>295</v>
      </c>
      <c r="B305" s="32" t="s">
        <v>296</v>
      </c>
      <c r="C305" s="5"/>
      <c r="D305" s="8">
        <f>SUM(D306)</f>
        <v>2200</v>
      </c>
      <c r="E305" s="8">
        <f>SUM(E306)</f>
        <v>2322.9588599999997</v>
      </c>
    </row>
    <row r="306" spans="1:5" ht="25.5" outlineLevel="1" x14ac:dyDescent="0.2">
      <c r="A306" s="1" t="s">
        <v>101</v>
      </c>
      <c r="B306" s="26" t="s">
        <v>102</v>
      </c>
      <c r="C306" s="1" t="s">
        <v>4</v>
      </c>
      <c r="D306" s="9">
        <v>2200</v>
      </c>
      <c r="E306" s="9">
        <v>2322.9588599999997</v>
      </c>
    </row>
    <row r="307" spans="1:5" ht="25.5" outlineLevel="2" x14ac:dyDescent="0.2">
      <c r="A307" s="2" t="s">
        <v>306</v>
      </c>
      <c r="B307" s="28" t="s">
        <v>305</v>
      </c>
      <c r="C307" s="2" t="s">
        <v>4</v>
      </c>
      <c r="D307" s="10">
        <v>2200</v>
      </c>
      <c r="E307" s="10">
        <v>2322.9588599999997</v>
      </c>
    </row>
    <row r="308" spans="1:5" outlineLevel="3" x14ac:dyDescent="0.2">
      <c r="A308" s="5" t="s">
        <v>381</v>
      </c>
      <c r="B308" s="32" t="s">
        <v>384</v>
      </c>
      <c r="C308" s="5"/>
      <c r="D308" s="8">
        <f>SUM(D309)</f>
        <v>66.599999999999994</v>
      </c>
      <c r="E308" s="8">
        <f>SUM(E309)</f>
        <v>66.599999999999994</v>
      </c>
    </row>
    <row r="309" spans="1:5" ht="63.75" outlineLevel="1" x14ac:dyDescent="0.2">
      <c r="A309" s="1" t="s">
        <v>385</v>
      </c>
      <c r="B309" s="26" t="s">
        <v>382</v>
      </c>
      <c r="C309" s="1" t="s">
        <v>4</v>
      </c>
      <c r="D309" s="9">
        <v>66.599999999999994</v>
      </c>
      <c r="E309" s="9">
        <v>66.599999999999994</v>
      </c>
    </row>
    <row r="310" spans="1:5" ht="63.75" outlineLevel="2" x14ac:dyDescent="0.2">
      <c r="A310" s="2" t="s">
        <v>385</v>
      </c>
      <c r="B310" s="28" t="s">
        <v>382</v>
      </c>
      <c r="C310" s="2" t="s">
        <v>4</v>
      </c>
      <c r="D310" s="10">
        <v>66.599999999999994</v>
      </c>
      <c r="E310" s="10">
        <v>66.599999999999994</v>
      </c>
    </row>
    <row r="311" spans="1:5" x14ac:dyDescent="0.2">
      <c r="A311" s="38" t="s">
        <v>301</v>
      </c>
      <c r="B311" s="38"/>
      <c r="C311" s="7"/>
      <c r="D311" s="12">
        <f>SUM(D9,D49,D67,D72,D91,D298,D302,D305,D308)</f>
        <v>5155261.7799999993</v>
      </c>
      <c r="E311" s="12">
        <f>SUM(E9,E49,E67,E72,E91,E298,E302,E305,E308)</f>
        <v>5125218.2802099995</v>
      </c>
    </row>
  </sheetData>
  <mergeCells count="4">
    <mergeCell ref="A6:E6"/>
    <mergeCell ref="A7:E7"/>
    <mergeCell ref="A311:B311"/>
    <mergeCell ref="D3:E3"/>
  </mergeCells>
  <pageMargins left="0.59055118110236227" right="0.15748031496062992" top="0.39370078740157483" bottom="0.39370078740157483" header="0.23622047244094491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O23" sqref="O2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ДЧБ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Безденежных Ирина Геннадьевна</dc:creator>
  <dc:description>POI HSSF rep:2.54.0.50</dc:description>
  <cp:lastModifiedBy>Ирина</cp:lastModifiedBy>
  <cp:lastPrinted>2025-02-28T08:47:09Z</cp:lastPrinted>
  <dcterms:created xsi:type="dcterms:W3CDTF">2022-03-03T09:52:48Z</dcterms:created>
  <dcterms:modified xsi:type="dcterms:W3CDTF">2025-02-28T08:47:14Z</dcterms:modified>
</cp:coreProperties>
</file>